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2AE5812A-4EA3-4606-AB56-B2C84E781774}"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9" i="1" l="1"/>
  <c r="E316" i="1"/>
  <c r="E310" i="1"/>
  <c r="E307" i="1"/>
  <c r="E313" i="1" l="1"/>
  <c r="E44" i="1"/>
  <c r="E73" i="1" l="1"/>
  <c r="E70" i="1"/>
  <c r="E51" i="1" l="1"/>
  <c r="E296" i="1" l="1"/>
  <c r="E293" i="1"/>
  <c r="E290" i="1"/>
  <c r="E287" i="1"/>
  <c r="E284" i="1"/>
  <c r="E281" i="1"/>
  <c r="E278" i="1"/>
  <c r="E275" i="1"/>
  <c r="E272" i="1"/>
  <c r="E269" i="1"/>
  <c r="E266" i="1"/>
  <c r="E236" i="1"/>
  <c r="E239" i="1"/>
  <c r="E263" i="1"/>
  <c r="E260" i="1"/>
  <c r="E257" i="1"/>
  <c r="E254" i="1"/>
  <c r="E251" i="1"/>
  <c r="E248" i="1"/>
  <c r="E245" i="1"/>
  <c r="E242" i="1"/>
  <c r="E233" i="1"/>
  <c r="E230" i="1"/>
  <c r="A220" i="1" l="1"/>
  <c r="A98" i="1"/>
  <c r="A102" i="1" s="1"/>
  <c r="E62" i="1"/>
  <c r="A229" i="1" l="1"/>
  <c r="A232" i="1" s="1"/>
  <c r="A106" i="1"/>
  <c r="E206" i="1"/>
  <c r="E193" i="1"/>
  <c r="E192" i="1"/>
  <c r="E183" i="1"/>
  <c r="E180" i="1"/>
  <c r="A235" i="1" l="1"/>
  <c r="A110" i="1"/>
  <c r="A114" i="1" s="1"/>
  <c r="A238" i="1" l="1"/>
  <c r="A118" i="1"/>
  <c r="A241" i="1" l="1"/>
  <c r="A244" i="1" s="1"/>
  <c r="A247" i="1"/>
  <c r="A122" i="1"/>
  <c r="A125" i="1" s="1"/>
  <c r="E91" i="1"/>
  <c r="E88" i="1"/>
  <c r="A250" i="1" l="1"/>
  <c r="A129" i="1"/>
  <c r="A132" i="1" s="1"/>
  <c r="A135" i="1" s="1"/>
  <c r="A253" i="1" l="1"/>
  <c r="A256" i="1" s="1"/>
  <c r="A259" i="1" s="1"/>
  <c r="A262" i="1" s="1"/>
  <c r="A138" i="1"/>
  <c r="A145" i="1" s="1"/>
  <c r="A148" i="1" s="1"/>
  <c r="E83" i="1"/>
  <c r="E79" i="1"/>
  <c r="E59" i="1"/>
  <c r="E56" i="1"/>
  <c r="E41" i="1"/>
  <c r="E38" i="1"/>
  <c r="E35" i="1"/>
  <c r="E27" i="1"/>
  <c r="E30" i="1"/>
  <c r="A265" i="1" l="1"/>
  <c r="A152" i="1"/>
  <c r="A156" i="1" s="1"/>
  <c r="A160" i="1" s="1"/>
  <c r="A164" i="1" s="1"/>
  <c r="A168" i="1" s="1"/>
  <c r="A172" i="1" s="1"/>
  <c r="E24" i="1"/>
  <c r="A268" i="1" l="1"/>
  <c r="A271" i="1" s="1"/>
  <c r="A274" i="1" s="1"/>
  <c r="A277" i="1" s="1"/>
  <c r="A176" i="1"/>
  <c r="E227" i="1"/>
  <c r="E213" i="1"/>
  <c r="E209" i="1"/>
  <c r="E203" i="1"/>
  <c r="E198" i="1"/>
  <c r="E197" i="1"/>
  <c r="E174" i="1"/>
  <c r="E166" i="1"/>
  <c r="E162" i="1"/>
  <c r="E127" i="1"/>
  <c r="E116" i="1"/>
  <c r="E104" i="1"/>
  <c r="A280" i="1" l="1"/>
  <c r="A283" i="1" s="1"/>
  <c r="A286" i="1" s="1"/>
  <c r="A289" i="1" s="1"/>
  <c r="A292" i="1" s="1"/>
  <c r="A295" i="1" s="1"/>
  <c r="A298" i="1" s="1"/>
  <c r="A179" i="1"/>
  <c r="A182" i="1" s="1"/>
  <c r="A185" i="1" s="1"/>
  <c r="A190" i="1" s="1"/>
  <c r="A195" i="1" s="1"/>
  <c r="A200" i="1" s="1"/>
  <c r="A205" i="1" s="1"/>
  <c r="A208" i="1" s="1"/>
  <c r="A211" i="1" s="1"/>
  <c r="E123" i="1"/>
  <c r="E130" i="1"/>
  <c r="E133" i="1"/>
  <c r="E136" i="1"/>
  <c r="E141" i="1"/>
  <c r="E143" i="1"/>
  <c r="E150" i="1"/>
  <c r="E146" i="1"/>
  <c r="E154" i="1"/>
  <c r="E158" i="1"/>
  <c r="E170" i="1"/>
  <c r="E177" i="1"/>
  <c r="E188" i="1"/>
  <c r="E304" i="1"/>
  <c r="E120" i="1"/>
  <c r="E112" i="1"/>
  <c r="E108" i="1"/>
  <c r="E100" i="1"/>
  <c r="E67" i="1"/>
  <c r="E318" i="1" l="1"/>
  <c r="E321" i="1" s="1"/>
  <c r="E323" i="1" s="1"/>
  <c r="E324" i="1" l="1"/>
  <c r="E325" i="1" s="1"/>
</calcChain>
</file>

<file path=xl/sharedStrings.xml><?xml version="1.0" encoding="utf-8"?>
<sst xmlns="http://schemas.openxmlformats.org/spreadsheetml/2006/main" count="252" uniqueCount="168">
  <si>
    <t>NAROČNIK:</t>
  </si>
  <si>
    <t>JMSS MARIBOR</t>
  </si>
  <si>
    <t>Grajski trg 1</t>
  </si>
  <si>
    <t>2000 Maribor</t>
  </si>
  <si>
    <t>Zap. št.</t>
  </si>
  <si>
    <t>Opis del</t>
  </si>
  <si>
    <t>Količina</t>
  </si>
  <si>
    <t>POPIS DEL ZA OBNOVO STANOVANJA</t>
  </si>
  <si>
    <t>OBRTNIŠKA DELA</t>
  </si>
  <si>
    <t>STROJNE INŠTALACIJE</t>
  </si>
  <si>
    <t>ELEKTRO INŠTALACIJE</t>
  </si>
  <si>
    <t>Zidarska dela</t>
  </si>
  <si>
    <t>Mizarska in PVC dela</t>
  </si>
  <si>
    <t>Pleskarska dela</t>
  </si>
  <si>
    <t>Podi in tlaki</t>
  </si>
  <si>
    <t>Razna dela</t>
  </si>
  <si>
    <t>OPOMBA: Upoštevati vse predpise za varno delo!</t>
  </si>
  <si>
    <t xml:space="preserve">OPOMBA: Vse mere preveriti na objektu! </t>
  </si>
  <si>
    <t>1.</t>
  </si>
  <si>
    <t>Demontaža sanitarne keramike, vklučno z nakladanjem in odvozom v trajno deponijo na razdaljo do 15km</t>
  </si>
  <si>
    <t>kom</t>
  </si>
  <si>
    <t>kpl</t>
  </si>
  <si>
    <t>2.</t>
  </si>
  <si>
    <t>m2</t>
  </si>
  <si>
    <t>3.</t>
  </si>
  <si>
    <t>4.</t>
  </si>
  <si>
    <t>Keramičarska dela</t>
  </si>
  <si>
    <t>Dobava in montaža alu profila 30/5 mm na stiku dveh različnih podov, vidno vijačen. Vključno z vsemi dodatnimi deli in prenosi.</t>
  </si>
  <si>
    <t>m'</t>
  </si>
  <si>
    <t>Umivalnik z armaturo in sifonom (kopalnica):</t>
  </si>
  <si>
    <t xml:space="preserve">WC školjka s PVC desko in WC galanterijo:          </t>
  </si>
  <si>
    <t>WC kotliček - dvostopenjski</t>
  </si>
  <si>
    <t>Vodovodne cevi:</t>
  </si>
  <si>
    <t>dobava in montaža cevi s fitingi izolacijo in pritrditvijo  DN15 in DN20</t>
  </si>
  <si>
    <t>m</t>
  </si>
  <si>
    <t>Podometni ventil DN 20</t>
  </si>
  <si>
    <t>Priključek na obstoječo vodovodno inštalacijo:</t>
  </si>
  <si>
    <t>Izvedba tlačnega preizkusa: polnitev, odzračenje, merjenje tlaka</t>
  </si>
  <si>
    <t>Dezinfekcija vodovodne instalacije z mikrobiološko analizo odvzetih vzorcev vode s strani pooblaščene institucije, izpiranje cevovodov</t>
  </si>
  <si>
    <t>Odtočne cevi:</t>
  </si>
  <si>
    <t>dobava in montaža PP odtočnih cevi komplet s fazonski- mi kosi za umivalnik, WC školjko in  kad</t>
  </si>
  <si>
    <t>-  DN 50</t>
  </si>
  <si>
    <t>-  DN 110</t>
  </si>
  <si>
    <t>kos</t>
  </si>
  <si>
    <t>Priključek na obstoječo odtočno kanalizacijo:</t>
  </si>
  <si>
    <t xml:space="preserve">Rešetka za izenačevanje tlakov med sosednjimi prostori proizvod, vključno montaža v vrata, pritrdilni in pomožni material                                                                           </t>
  </si>
  <si>
    <t>tip AR-4P dim 425x125</t>
  </si>
  <si>
    <t>Pripravljalno zaključna dela</t>
  </si>
  <si>
    <t xml:space="preserve">Demontaža </t>
  </si>
  <si>
    <t>Nepredvidena dela</t>
  </si>
  <si>
    <t>Drobni material</t>
  </si>
  <si>
    <t>SKUPAJ</t>
  </si>
  <si>
    <t>Ogledalo s polico in kopalniško galanterijo</t>
  </si>
  <si>
    <t>Pomivalno korito</t>
  </si>
  <si>
    <t xml:space="preserve">enoročna stoječa mešalna baterija za pomivalno korito s perlatorjem,  s kotnimi ventili ter PVC sifonom, skupaj s spojnimi cevmi, vključno pritrdilni in tesnilni material </t>
  </si>
  <si>
    <t>Delilnik porabe vode:</t>
  </si>
  <si>
    <t>priprava za kasnejšo vgradnjo delilnika porabe vode</t>
  </si>
  <si>
    <t>Pršna kad (tuš kabina)</t>
  </si>
  <si>
    <t>Priključek za pralni stroj - kromiran</t>
  </si>
  <si>
    <t>dobava in montaža kromiranega priključka za pralni stroj</t>
  </si>
  <si>
    <t>Sifon za pralni stroj</t>
  </si>
  <si>
    <t>dobava in montaža sifona za odtok za pralnega stroja</t>
  </si>
  <si>
    <t>Priključek za pomivalni stroj - kromiran</t>
  </si>
  <si>
    <t>dobava in montaža kromiranega priključka za pom. stroj</t>
  </si>
  <si>
    <t>Sifon za pomivalni stroj</t>
  </si>
  <si>
    <t>dobava in montaža sifona za odtok  pomivalnega stroja</t>
  </si>
  <si>
    <t>Zračnik z regulacijo d=125, oz. 125x425</t>
  </si>
  <si>
    <t>dobava in montaža zračnika - kopalnica, kuhinja</t>
  </si>
  <si>
    <t>- dimenzije cca 500x1500</t>
  </si>
  <si>
    <t>Izvedba prebojev</t>
  </si>
  <si>
    <t>Izvedba prebojev skozi ploščo in steno, za potrebe ogrevanja prezračevanja in vodovoda</t>
  </si>
  <si>
    <t>fi 50</t>
  </si>
  <si>
    <t>fi 110</t>
  </si>
  <si>
    <t>Dolbljenje zidu</t>
  </si>
  <si>
    <t>Dolbljenje zidu za potrebe ogrevanja prezračevanja in vodovoda</t>
  </si>
  <si>
    <t>200 x 100</t>
  </si>
  <si>
    <t>Vgraditev stanovanjskega stikalnega bloka  s sledečo opremo:</t>
  </si>
  <si>
    <t>stikalo 1p, 40 A, SV 140</t>
  </si>
  <si>
    <t>zaščitno stikalo KZS 25/0,03 A,  2p</t>
  </si>
  <si>
    <t>instalacijski odklopnik 1.p 16 A, C</t>
  </si>
  <si>
    <t xml:space="preserve">instalacijski odklopnik 1.p 10 A, C, </t>
  </si>
  <si>
    <t xml:space="preserve">prenapetostni odvodnik PROTEC "C" 2.p </t>
  </si>
  <si>
    <t xml:space="preserve">montažni in vijačni material </t>
  </si>
  <si>
    <t>Izvod za električni štedilnik s kablom NYM-J, 3 x 2,5mm2,  P/O stalne priključnice 230V/20A,  Dolžine  izvoda l = 8m</t>
  </si>
  <si>
    <t>Izvod za vtičnice , izveden s kablom NYM-J 3x1,5 mm2, P/O izvedba.  Dolžine l = 10m</t>
  </si>
  <si>
    <t>Izvod za stikala , izveden s kablom NYM-J 3x1,5 mm2, P/O izvedba.  Dolžine l = 10m</t>
  </si>
  <si>
    <t>Izvod za rasvetljavo , v kuhinji nad delovnim pultom, izveden s kablom NYM-J 3x1,5 mm2, P/O izvedba. Dolžine l = 6m</t>
  </si>
  <si>
    <t>Dobava in vgradnja razvodnice za izenačitev potenciala (OIP), komplet z ozemljitveno letvico</t>
  </si>
  <si>
    <t>Dobava in vgradnja P/O enofazne vtičnice 230V/16A , komplet z globoko razvodnico (TEM Čatež ali podobno)</t>
  </si>
  <si>
    <t>Dobava in vgradnja P/O  stalne priključnice 230V/20A  (TEM Čatež ali podobno)</t>
  </si>
  <si>
    <t>Dobava in vgradnja P/O stikalo 230V/10A, SERIJSKO (TEM Čatež ali podobno) , komplet z globoko razvodnico</t>
  </si>
  <si>
    <t>Dobava in vgradnja P/O  univerzalnega kopalniškega seta 230V/20A  komplet z dozo (TEM Čatež ali podobno)</t>
  </si>
  <si>
    <t>Dobava in vgradnja P/O tipkalo (zvonec) 230V/10A, enopolno  (TEM Čatež ali podobno)</t>
  </si>
  <si>
    <t>Pregledi, meritve, izdaja protokolov in certifikatov</t>
  </si>
  <si>
    <t>Odstranitev oz. iztrganje stenske keramike (kopalnica, kuhinja), vključno z odbijanjem, nakladanjem in odvozom v trajno deponijo, na razdaljo do 15km</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</si>
  <si>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</si>
  <si>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</si>
  <si>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</si>
  <si>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</si>
  <si>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Električni bojler podpultne izvedbe za montažo pod kuhinjsko korito (V=10l) vključno nosilni material, fleksibilne cevi za priklop na dovodno instalacijo. Z varnostnim ventilom 1/2''/10bar, in tlačno posodo 0,5 l. z elektro grelcem 2kW in varnostnim termostatom.</t>
  </si>
  <si>
    <t>Vgradnja čepa na odtok kanalizacije v kuhinji</t>
  </si>
  <si>
    <t>Izvod za Pralni stroj, izveden s kablom NYM-J 3x1,5 mm2, P/O izvedba, skupaj z globoko dozo  Dolžine l = 7m</t>
  </si>
  <si>
    <t>Izvod za rasvetljavo v kopalnici , izveden s kablom NYM-J 3x1,5 mm2, P/O izvedba. Dolžine l = 6m</t>
  </si>
  <si>
    <t>Izvod za TV s kablom COAX 75 Ohm. Kabel položen P/O, v kompletu z gibljivo zaščitno cevjo I. C. fi 16 mm, dolžine l = 20m</t>
  </si>
  <si>
    <t>Dobava in vgradnja P/O enofazne vtičnice  s pokrovom 230V/16A , komplet z globoko razvodnico (TEM Čatež ali podobno)</t>
  </si>
  <si>
    <t>Kopalniški električni radiator</t>
  </si>
  <si>
    <t>Električni radiator</t>
  </si>
  <si>
    <t>- električna moč radiatorja 1,5 kW</t>
  </si>
  <si>
    <t>- električna moč radiatorja 0,8 kW</t>
  </si>
  <si>
    <t>Izvod za rasvetljavo , izveden s kablom NYM-J 3x1,5 mm2, P/O izvedba. Dolžine l = 10m</t>
  </si>
  <si>
    <t xml:space="preserve">Izvod za izenačitev potenciala v kopalnici, izveden z vodnikom P/FY 6mm2, komplet z objamkami za cevi vode in izvedba priključka kopalne kadi.   Dolžina izvoda 1 = 3m </t>
  </si>
  <si>
    <t>Dobava in vgradnja P/O  stikala 230V/10A  (TEM Čatež ali podobno), NAVADNA, komplet z globoko razvodnico</t>
  </si>
  <si>
    <t>Dobava in vgradnja zvonca  230V</t>
  </si>
  <si>
    <t>Dobava in vgradnja P/O, TV vtičnice (TEM Čatež ali podobno),  komplet z globoko razvodnico</t>
  </si>
  <si>
    <t>komplet</t>
  </si>
  <si>
    <t>kmp</t>
  </si>
  <si>
    <t xml:space="preserve">Rušenje obstoječega tlaka (hodnik - kuhinja) v debelini do 10 cm komplet (finalni tlak, estrih) , vključno z nakladanjem in odvozom ruševin  v trajno deponijo, na razdaljo do 15km. </t>
  </si>
  <si>
    <t>Kopalniška in WC oprema (wc školjka, kotliček, wc deska, wc metlica, umivalnik z armaturo in sifonom, tuš kad z obzidavo, armaturo in sifonom ter pršno cevjo, el. bojler…)</t>
  </si>
  <si>
    <t>Izdelava vetrolova</t>
  </si>
  <si>
    <t>Dobava in montaža: Enokrilna notranja vrata, dimenzije cca. 80x205, lesen podboj, krilo-gladko s sredico iz perforirane iverne plošče obloga iz ultrapasa, gumijasto tesnilo, kvalitetno okovje, ključavnica, kljuka, tri nasadila, kompletno z vsemi pomožnimi deli, pomožnim in pritrdilnim materialom in transportom</t>
  </si>
  <si>
    <t>Pregled in popravilo vse oken in senčil - tesnila, kljuke, nastavitev okovja..., okna dimenzije 105/215 cm, PVC,  kompletno z vsemi pomožnimi deli, pomožnim in pritrdilnim materialom in transportom</t>
  </si>
  <si>
    <t>Dobava in slikanje kletnega boksa (strop, stene) z disperzijsko barvo, z vsemi preddeli, kitanjem stikov  in brušenjem, glajenje površin in brušenje, slikanje s kvalitetno barvo (pol disperzijska barva) 2x</t>
  </si>
  <si>
    <t>Lakiranje lamelnega parketa,  vključno z  brušenjem, kitanjem  in lakiranjem z vodnim poliuretanskim dvokomponentnim lakom (pol mat).  Kompletno z novimi kotnimi letvami, vsemi pripravljalnimi in  pomožnimi deli.</t>
  </si>
  <si>
    <t>Dobava in slikanje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t>
  </si>
  <si>
    <t>Barvanje notranjih vrat, barvanje podbojev, po vzoru obstoječih, dimenzije cca. 75x200, kompletno s predpripravo in z vsemi pomožnimi deli</t>
  </si>
  <si>
    <t xml:space="preserve">Talna obloge s keramičnimi ploščicami - hodnik, kuhinja, </t>
  </si>
  <si>
    <t>Temeljito čiščenje stanovanja med in po končanih delih, posebej okna, senčila</t>
  </si>
  <si>
    <t>Dobava in montaža predelne stene Knauf kot npr.: W111, W112, debeline 10 cm; pocinkana podkonstrukcija profili UW / CW, vmesno izolacijo, zapiranje s Knauf ploščo GKB-I 12,5 mm, kitanje stikov, z odprtino za notranja vrata dim 80/205 cm, komplet z vsemi deli, materialom in prenosi</t>
  </si>
  <si>
    <t>m1</t>
  </si>
  <si>
    <t>Sanacija vlage/plesni - stene/strop z vsemi fazami dela, s pripravo podlage za slikanje, opečna stena, celotna sanacija</t>
  </si>
  <si>
    <t>ULICA TALCEV 25, STAN. 2</t>
  </si>
  <si>
    <r>
      <t>m</t>
    </r>
    <r>
      <rPr>
        <vertAlign val="superscript"/>
        <sz val="11"/>
        <rFont val="Arial"/>
        <family val="2"/>
        <charset val="238"/>
      </rPr>
      <t xml:space="preserve">2    </t>
    </r>
  </si>
  <si>
    <t>Cena      (v EUR, brez DDV)</t>
  </si>
  <si>
    <t>Skupaj            (v EUR, brez DDV)</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</si>
  <si>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</si>
  <si>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</si>
  <si>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5% vrednosti vseh del</t>
  </si>
  <si>
    <t>PONUDBENA VREDNOST BREZ DDV</t>
  </si>
  <si>
    <t>9,5% DDV</t>
  </si>
  <si>
    <t>PONUDBENA VREDNOST Z DDV</t>
  </si>
  <si>
    <t>Izvedba priključka v obstoječo odprtino za priklop kuhinjske nape, z vsem montažnim materialom, priključek se zatesni s pokrovom.</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</si>
  <si>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</si>
  <si>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</si>
  <si>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</si>
  <si>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</si>
  <si>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</si>
  <si>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dobava in montaža umivalnika dimenzije 55 cm z enoročno armaturo s kotnimi ventili ter kromiranim sifonom ter pritrdilnim materialom </t>
  </si>
  <si>
    <t>dobava in montaža ogledala 70x60 cm s polico, držalo za brisače 2/2 in etažer 60 cm</t>
  </si>
  <si>
    <t xml:space="preserve">dobava in montaža školjke z odtokom v steno ali tlak; kot obstoječa, dimenzije 380x650x395mm; PVC deska iz masivne plastike, držalo za WC papir, talno metlico in pritrdilni material </t>
  </si>
  <si>
    <t xml:space="preserve">dobava in montaža WC kotlička - dvostopenjskega s kotlim ventilom, fleksibilno cevjo in trdo pvc cevjo L=1,0 m z spojnim materialom </t>
  </si>
  <si>
    <t xml:space="preserve">dobava in montaža pršne kadi 80x80 cm, komplet z odtokom, enoročno armaturo s kotnimi ventili in pomično konzolo s tušem ter pršno kabino </t>
  </si>
  <si>
    <t>Električni bojler - dobava, vgradnja in priklop: vertiklane izvedbe za montažo na steno (V=50l) vključno nosilni material, fleksibilne cevi za priklop na dovodno instalacijo. Z varnostnim ventilom 1/2''/10bar, in tlačno posodo 2 l. z elektro grelcem 2kW in varnostnim termostatom.</t>
  </si>
  <si>
    <t xml:space="preserve">dobava in montaža kopalniškega električnega radiatorja s termostatom in varnostnim termostatom ter z nosilnima konzolama, drobnim montažnim materialom
</t>
  </si>
  <si>
    <t xml:space="preserve">Dobava in montaža elektičnega radiatorja s termostatom in nosilnima konzolama,  dimenzijo radiatorja prilagoditi mestu postavitve </t>
  </si>
  <si>
    <t>Demontaža obstoječega vodovoda z armaturami in kanalizacije, ogrevanja, odvoz na trajno deponijo, prevezave in navezave  v funkcionalno celoto, pripravjalna dela, vključno ves potrebni material</t>
  </si>
  <si>
    <t>Odlop obstoječih dotrajanih naprav, opreme, kablov ( svetilke, vtičnice, stikala, kabli,  fiksni priključki, tipala...)</t>
  </si>
  <si>
    <t xml:space="preserve">Izdelava in predaja dokazil o zanesljivosti objekta in garancij v digitalni obliki </t>
  </si>
  <si>
    <t>Dobava in izdelava obloge s talnimi ploščicami, nedrseče, položene na izravnano podlago in lepilo odporno na vlago, stiki minimalni, zapolnjeni s fugirno maso, izvedba stika - zaključka s steno s trajnoelastičnim kitom, vključno s stensko obrobo, z vsemi dodatnimi deli in transporti.</t>
  </si>
  <si>
    <t>Dobava in izdelava stenske obloge s keramičnimi ploščicami. Ploščice položene na lepilo, 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</si>
  <si>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Stenska obloga s keramičnimi ploščicami - kuhinjski pas</t>
  </si>
  <si>
    <t>Rušitvena dela</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</si>
  <si>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</si>
  <si>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</si>
  <si>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svetilke za vlažne prostore (kopalnico), nad umivalnikom vsaj IP 44 z vtičnico, kompletno z vsemi pomožnimi deli, pomožnim in pritrdilnim materialom in transportom</t>
  </si>
  <si>
    <t>5.</t>
  </si>
  <si>
    <t>Ureditev vseh potrebnih ključev za stanovanje in skupne prostore skladno s smernicami.</t>
  </si>
  <si>
    <t>Izdelava in predaja navodil za obratovanje in vzdrževanje stanovanja</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</si>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</sst>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 #,##0.00\ _S_I_T_-;\-* #,##0.00\ _S_I_T_-;_-* &quot;-&quot;??\ _S_I_T_-;_-@_-"/>
    <numFmt numFmtId="166" formatCode="0.00;[Red]0.00"/>
    <numFmt numFmtId="167" formatCode="#,##0.00\ _€"/>
  </numFmts>
  <fonts count="9"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style="medium">
        <color indexed="64"/>
      </bottom>
      <diagonal/>
    </border>
  </borders>
  <cellStyleXfs count="6">
    <xf numFmtId="0" fontId="0" fillId="0" borderId="0"/>
    <xf numFmtId="0" fontId="1" fillId="0" borderId="0"/>
    <xf numFmtId="0" fontId="2" fillId="0" borderId="0"/>
    <xf numFmtId="165" fontId="1" fillId="0" borderId="0" applyFont="0" applyFill="0" applyBorder="0" applyAlignment="0" applyProtection="0"/>
    <xf numFmtId="0" fontId="2" fillId="0" borderId="0"/>
    <xf numFmtId="0" fontId="8" fillId="0" borderId="0"/>
  </cellStyleXfs>
  <cellXfs count="91">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xf>
    <xf numFmtId="0" fontId="5" fillId="0" borderId="0" xfId="0" applyFont="1" applyAlignment="1">
      <alignment horizontal="left" vertical="center" wrapText="1"/>
    </xf>
    <xf numFmtId="3" fontId="5" fillId="0" borderId="0" xfId="0" applyNumberFormat="1" applyFont="1" applyAlignment="1">
      <alignment horizontal="center" vertical="center"/>
    </xf>
    <xf numFmtId="164" fontId="5" fillId="0" borderId="0" xfId="3" applyNumberFormat="1" applyFont="1" applyFill="1" applyBorder="1" applyAlignment="1">
      <alignment horizontal="center" vertical="center"/>
    </xf>
    <xf numFmtId="0" fontId="3" fillId="0" borderId="0" xfId="0" applyFont="1" applyAlignment="1">
      <alignment horizontal="left"/>
    </xf>
    <xf numFmtId="164" fontId="5" fillId="0" borderId="0" xfId="0" applyNumberFormat="1" applyFont="1" applyAlignment="1">
      <alignment horizontal="left" vertical="center"/>
    </xf>
    <xf numFmtId="1" fontId="5" fillId="0" borderId="0" xfId="3" applyNumberFormat="1" applyFont="1" applyFill="1" applyBorder="1" applyAlignment="1">
      <alignment horizontal="center" vertical="center"/>
    </xf>
    <xf numFmtId="3" fontId="5" fillId="0" borderId="0" xfId="3" applyNumberFormat="1" applyFont="1" applyFill="1" applyBorder="1" applyAlignment="1">
      <alignment horizontal="center" vertical="center"/>
    </xf>
    <xf numFmtId="0" fontId="5" fillId="0" borderId="0" xfId="0" applyFont="1" applyAlignment="1">
      <alignment horizontal="center" vertical="center" wrapText="1"/>
    </xf>
    <xf numFmtId="164" fontId="5" fillId="0" borderId="0" xfId="0" applyNumberFormat="1" applyFont="1" applyAlignment="1">
      <alignment horizontal="center" vertical="center"/>
    </xf>
    <xf numFmtId="164" fontId="5" fillId="0" borderId="0" xfId="2" applyNumberFormat="1" applyFont="1" applyAlignment="1">
      <alignment horizontal="left" vertical="center"/>
    </xf>
    <xf numFmtId="164" fontId="5" fillId="0" borderId="0" xfId="2" applyNumberFormat="1" applyFont="1" applyAlignment="1">
      <alignment horizontal="center" vertical="center"/>
    </xf>
    <xf numFmtId="4" fontId="3" fillId="0" borderId="0" xfId="0" applyNumberFormat="1" applyFont="1"/>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Fill="1" applyAlignment="1">
      <alignment wrapText="1"/>
    </xf>
    <xf numFmtId="4" fontId="3" fillId="0" borderId="0" xfId="0" applyNumberFormat="1" applyFont="1" applyFill="1" applyAlignment="1">
      <alignment horizontal="center" vertical="center"/>
    </xf>
    <xf numFmtId="0" fontId="3" fillId="0" borderId="0" xfId="0" applyFont="1" applyAlignment="1">
      <alignment horizontal="center" vertical="center"/>
    </xf>
    <xf numFmtId="0" fontId="3" fillId="0" borderId="0" xfId="0" quotePrefix="1" applyFont="1" applyFill="1" applyBorder="1" applyAlignment="1">
      <alignment horizontal="left" vertical="top" wrapText="1"/>
    </xf>
    <xf numFmtId="0" fontId="5" fillId="0" borderId="0" xfId="0" applyFont="1" applyFill="1" applyAlignment="1">
      <alignment horizontal="justify" vertical="top" wrapText="1"/>
    </xf>
    <xf numFmtId="0" fontId="4" fillId="0" borderId="0" xfId="0" applyFont="1" applyFill="1" applyAlignment="1">
      <alignment horizontal="center" vertical="center"/>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applyFont="1" applyFill="1" applyAlignment="1">
      <alignment horizontal="left" vertical="top" wrapText="1"/>
    </xf>
    <xf numFmtId="0" fontId="5" fillId="0" borderId="0" xfId="1" quotePrefix="1" applyFont="1" applyFill="1" applyBorder="1" applyAlignment="1">
      <alignment vertical="top" wrapText="1"/>
    </xf>
    <xf numFmtId="4" fontId="5" fillId="0" borderId="0" xfId="0" applyNumberFormat="1" applyFont="1" applyBorder="1" applyAlignment="1">
      <alignment horizontal="center"/>
    </xf>
    <xf numFmtId="0" fontId="5" fillId="0" borderId="0" xfId="0" applyFont="1" applyAlignment="1">
      <alignment horizontal="center" vertical="top"/>
    </xf>
    <xf numFmtId="0" fontId="5" fillId="0" borderId="0" xfId="0" quotePrefix="1" applyFont="1" applyFill="1" applyAlignment="1">
      <alignment horizontal="left" vertical="top" wrapText="1"/>
    </xf>
    <xf numFmtId="0" fontId="5" fillId="0" borderId="0" xfId="1" applyFont="1" applyBorder="1" applyAlignment="1">
      <alignment horizontal="center"/>
    </xf>
    <xf numFmtId="0" fontId="5" fillId="0" borderId="0" xfId="0" applyFont="1" applyBorder="1"/>
    <xf numFmtId="0" fontId="5" fillId="0" borderId="0" xfId="1" applyFont="1" applyFill="1" applyBorder="1" applyAlignment="1">
      <alignment horizontal="left" vertical="top" wrapText="1"/>
    </xf>
    <xf numFmtId="2" fontId="5" fillId="0" borderId="0" xfId="0" applyNumberFormat="1" applyFont="1" applyFill="1" applyAlignment="1">
      <alignment horizontal="left" vertical="top"/>
    </xf>
    <xf numFmtId="0" fontId="5" fillId="0" borderId="0" xfId="0" applyFont="1" applyBorder="1" applyAlignment="1">
      <alignment horizontal="left" vertical="top" wrapText="1"/>
    </xf>
    <xf numFmtId="164" fontId="7" fillId="0" borderId="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5" fillId="0" borderId="0" xfId="0" applyFont="1" applyBorder="1" applyAlignment="1">
      <alignment horizontal="left" vertical="top" wrapText="1" shrinkToFit="1"/>
    </xf>
    <xf numFmtId="0" fontId="7" fillId="0" borderId="0" xfId="0" applyFont="1" applyBorder="1" applyAlignment="1">
      <alignment horizontal="center" vertical="center"/>
    </xf>
    <xf numFmtId="0" fontId="5" fillId="0" borderId="0" xfId="1" applyFont="1" applyBorder="1" applyAlignment="1">
      <alignment horizontal="center" vertical="center"/>
    </xf>
    <xf numFmtId="0" fontId="7" fillId="0" borderId="0" xfId="1" applyFont="1" applyBorder="1" applyAlignment="1">
      <alignment wrapText="1"/>
    </xf>
    <xf numFmtId="0" fontId="5" fillId="0" borderId="0" xfId="1" applyFont="1" applyBorder="1" applyAlignment="1">
      <alignment horizontal="left" wrapText="1"/>
    </xf>
    <xf numFmtId="0" fontId="4" fillId="0" borderId="0" xfId="0" applyFont="1" applyFill="1"/>
    <xf numFmtId="4" fontId="3" fillId="0" borderId="0" xfId="0" applyNumberFormat="1" applyFont="1" applyAlignment="1">
      <alignment horizontal="right" vertical="center"/>
    </xf>
    <xf numFmtId="0" fontId="3" fillId="0" borderId="0" xfId="0" applyFont="1" applyAlignment="1">
      <alignment horizontal="right"/>
    </xf>
    <xf numFmtId="4" fontId="5" fillId="0" borderId="0" xfId="0" applyNumberFormat="1" applyFont="1" applyBorder="1" applyAlignment="1">
      <alignment horizontal="right"/>
    </xf>
    <xf numFmtId="4" fontId="5" fillId="0" borderId="0" xfId="0" applyNumberFormat="1" applyFont="1" applyBorder="1" applyAlignment="1">
      <alignment horizontal="right" shrinkToFit="1"/>
    </xf>
    <xf numFmtId="0" fontId="5" fillId="0" borderId="0" xfId="1" applyFont="1" applyBorder="1" applyAlignment="1">
      <alignment horizontal="right"/>
    </xf>
    <xf numFmtId="167" fontId="5" fillId="0" borderId="0" xfId="4" applyNumberFormat="1" applyFont="1" applyAlignment="1">
      <alignment horizontal="right"/>
    </xf>
    <xf numFmtId="3" fontId="5" fillId="0" borderId="0" xfId="0" applyNumberFormat="1" applyFont="1" applyFill="1" applyBorder="1" applyAlignment="1">
      <alignment horizontal="right" vertical="center"/>
    </xf>
    <xf numFmtId="166" fontId="7" fillId="0" borderId="0" xfId="3" applyNumberFormat="1" applyFont="1" applyFill="1" applyBorder="1" applyAlignment="1">
      <alignment horizontal="right" vertical="center"/>
    </xf>
    <xf numFmtId="0" fontId="5" fillId="0" borderId="0" xfId="0" applyFont="1" applyBorder="1" applyAlignment="1">
      <alignment horizontal="right"/>
    </xf>
    <xf numFmtId="164" fontId="5" fillId="0" borderId="0" xfId="3" applyNumberFormat="1" applyFont="1" applyFill="1" applyBorder="1" applyAlignment="1">
      <alignment horizontal="right" vertical="center"/>
    </xf>
    <xf numFmtId="166" fontId="5" fillId="0" borderId="0" xfId="3" applyNumberFormat="1" applyFont="1" applyFill="1" applyBorder="1" applyAlignment="1" applyProtection="1">
      <alignment horizontal="right" vertical="center"/>
      <protection locked="0"/>
    </xf>
    <xf numFmtId="3" fontId="5" fillId="0" borderId="0" xfId="1" applyNumberFormat="1" applyFont="1" applyBorder="1" applyAlignment="1">
      <alignment horizontal="right"/>
    </xf>
    <xf numFmtId="3" fontId="5" fillId="0" borderId="0" xfId="3" applyNumberFormat="1" applyFont="1" applyFill="1" applyBorder="1" applyAlignment="1">
      <alignment horizontal="right" vertical="center"/>
    </xf>
    <xf numFmtId="166" fontId="5" fillId="0" borderId="0" xfId="3" applyNumberFormat="1" applyFont="1" applyFill="1" applyBorder="1" applyAlignment="1">
      <alignment horizontal="right" vertical="center"/>
    </xf>
    <xf numFmtId="3" fontId="5" fillId="0" borderId="0" xfId="0" applyNumberFormat="1" applyFont="1" applyAlignment="1">
      <alignment horizontal="right" vertical="center"/>
    </xf>
    <xf numFmtId="4" fontId="4" fillId="0" borderId="0" xfId="0" applyNumberFormat="1" applyFont="1" applyAlignment="1">
      <alignment horizontal="right" vertical="center"/>
    </xf>
    <xf numFmtId="0" fontId="5" fillId="0" borderId="0" xfId="5" applyFont="1" applyAlignment="1">
      <alignment vertical="top" wrapText="1"/>
    </xf>
    <xf numFmtId="0" fontId="5" fillId="0" borderId="0" xfId="0" applyFont="1" applyAlignment="1">
      <alignment horizontal="left" vertical="top" wrapText="1"/>
    </xf>
    <xf numFmtId="0" fontId="5" fillId="0" borderId="0" xfId="0" applyFont="1" applyAlignment="1">
      <alignment horizontal="left" vertical="top" wrapText="1" shrinkToFit="1"/>
    </xf>
    <xf numFmtId="4" fontId="3" fillId="0" borderId="0" xfId="0" applyNumberFormat="1" applyFont="1" applyAlignment="1">
      <alignment horizontal="right"/>
    </xf>
    <xf numFmtId="9" fontId="3" fillId="0" borderId="0" xfId="0" applyNumberFormat="1" applyFont="1" applyAlignment="1">
      <alignment horizontal="left"/>
    </xf>
    <xf numFmtId="0" fontId="5" fillId="0" borderId="0" xfId="1" applyFont="1" applyAlignment="1">
      <alignment vertical="top" wrapText="1"/>
    </xf>
    <xf numFmtId="0" fontId="3" fillId="0" borderId="0" xfId="0" applyFont="1" applyAlignment="1">
      <alignment wrapText="1"/>
    </xf>
    <xf numFmtId="0" fontId="4"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0" fontId="5" fillId="0" borderId="2" xfId="0" applyFont="1" applyBorder="1"/>
    <xf numFmtId="4" fontId="5" fillId="0" borderId="2" xfId="0" applyNumberFormat="1" applyFont="1" applyBorder="1" applyAlignment="1">
      <alignment horizontal="center" vertical="center"/>
    </xf>
    <xf numFmtId="4" fontId="5" fillId="0" borderId="2" xfId="0" applyNumberFormat="1" applyFont="1" applyBorder="1" applyAlignment="1">
      <alignment horizontal="right" vertical="center"/>
    </xf>
    <xf numFmtId="0" fontId="5" fillId="0" borderId="0" xfId="0" applyFont="1"/>
    <xf numFmtId="0" fontId="5" fillId="0" borderId="0" xfId="1" applyFont="1" applyAlignment="1">
      <alignment horizontal="left" wrapText="1"/>
    </xf>
    <xf numFmtId="0" fontId="3" fillId="0" borderId="0" xfId="0" applyFont="1" applyAlignment="1">
      <alignment vertical="center" wrapText="1"/>
    </xf>
    <xf numFmtId="0" fontId="4" fillId="0" borderId="3" xfId="0" applyFont="1" applyBorder="1" applyAlignment="1">
      <alignment horizontal="center" vertical="center"/>
    </xf>
    <xf numFmtId="0" fontId="3" fillId="0" borderId="3" xfId="0" applyFont="1" applyBorder="1"/>
    <xf numFmtId="4" fontId="3" fillId="0" borderId="3" xfId="0" applyNumberFormat="1" applyFont="1" applyBorder="1" applyAlignment="1">
      <alignment horizontal="center" vertical="center"/>
    </xf>
    <xf numFmtId="4" fontId="3" fillId="0" borderId="3" xfId="0" applyNumberFormat="1" applyFont="1" applyBorder="1" applyAlignment="1">
      <alignment horizontal="right" vertical="center"/>
    </xf>
    <xf numFmtId="0" fontId="7" fillId="0" borderId="4" xfId="0" applyFont="1" applyBorder="1"/>
    <xf numFmtId="4" fontId="5" fillId="0" borderId="4" xfId="0" applyNumberFormat="1" applyFont="1" applyBorder="1"/>
    <xf numFmtId="4" fontId="7" fillId="0" borderId="4" xfId="0" applyNumberFormat="1" applyFont="1" applyBorder="1" applyAlignment="1">
      <alignment horizontal="right" vertical="center"/>
    </xf>
  </cellXfs>
  <cellStyles count="6">
    <cellStyle name="Navadno" xfId="0" builtinId="0"/>
    <cellStyle name="Navadno 10 2" xfId="5" xr:uid="{2282D1AD-09CE-4FA2-BAE4-9AC047521EC0}"/>
    <cellStyle name="Navadno 2" xfId="1" xr:uid="{00000000-0005-0000-0000-000001000000}"/>
    <cellStyle name="Navadno 3" xfId="2" xr:uid="{00000000-0005-0000-0000-000002000000}"/>
    <cellStyle name="Navadno_POPISIdel-šd 2" xfId="4" xr:uid="{00000000-0005-0000-0000-000003000000}"/>
    <cellStyle name="Vejica 2" xfId="3"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300</xdr:row>
      <xdr:rowOff>0</xdr:rowOff>
    </xdr:from>
    <xdr:to>
      <xdr:col>1</xdr:col>
      <xdr:colOff>9525</xdr:colOff>
      <xdr:row>300</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300</xdr:row>
      <xdr:rowOff>0</xdr:rowOff>
    </xdr:from>
    <xdr:to>
      <xdr:col>1</xdr:col>
      <xdr:colOff>9525</xdr:colOff>
      <xdr:row>300</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300</xdr:row>
      <xdr:rowOff>0</xdr:rowOff>
    </xdr:from>
    <xdr:to>
      <xdr:col>1</xdr:col>
      <xdr:colOff>9525</xdr:colOff>
      <xdr:row>300</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300</xdr:row>
      <xdr:rowOff>0</xdr:rowOff>
    </xdr:from>
    <xdr:to>
      <xdr:col>1</xdr:col>
      <xdr:colOff>9525</xdr:colOff>
      <xdr:row>300</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300</xdr:row>
      <xdr:rowOff>0</xdr:rowOff>
    </xdr:from>
    <xdr:to>
      <xdr:col>1</xdr:col>
      <xdr:colOff>9525</xdr:colOff>
      <xdr:row>300</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300</xdr:row>
      <xdr:rowOff>0</xdr:rowOff>
    </xdr:from>
    <xdr:to>
      <xdr:col>1</xdr:col>
      <xdr:colOff>9525</xdr:colOff>
      <xdr:row>300</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300</xdr:row>
      <xdr:rowOff>0</xdr:rowOff>
    </xdr:from>
    <xdr:to>
      <xdr:col>1</xdr:col>
      <xdr:colOff>9525</xdr:colOff>
      <xdr:row>300</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300</xdr:row>
      <xdr:rowOff>0</xdr:rowOff>
    </xdr:from>
    <xdr:to>
      <xdr:col>2</xdr:col>
      <xdr:colOff>66675</xdr:colOff>
      <xdr:row>302</xdr:row>
      <xdr:rowOff>22225</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300</xdr:row>
      <xdr:rowOff>0</xdr:rowOff>
    </xdr:from>
    <xdr:to>
      <xdr:col>2</xdr:col>
      <xdr:colOff>66675</xdr:colOff>
      <xdr:row>302</xdr:row>
      <xdr:rowOff>22225</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300</xdr:row>
      <xdr:rowOff>0</xdr:rowOff>
    </xdr:from>
    <xdr:to>
      <xdr:col>1</xdr:col>
      <xdr:colOff>9525</xdr:colOff>
      <xdr:row>300</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300</xdr:row>
      <xdr:rowOff>0</xdr:rowOff>
    </xdr:from>
    <xdr:to>
      <xdr:col>2</xdr:col>
      <xdr:colOff>66675</xdr:colOff>
      <xdr:row>302</xdr:row>
      <xdr:rowOff>22225</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300</xdr:row>
      <xdr:rowOff>0</xdr:rowOff>
    </xdr:from>
    <xdr:to>
      <xdr:col>1</xdr:col>
      <xdr:colOff>9525</xdr:colOff>
      <xdr:row>300</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300</xdr:row>
      <xdr:rowOff>0</xdr:rowOff>
    </xdr:from>
    <xdr:to>
      <xdr:col>2</xdr:col>
      <xdr:colOff>66675</xdr:colOff>
      <xdr:row>302</xdr:row>
      <xdr:rowOff>22225</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300</xdr:row>
      <xdr:rowOff>0</xdr:rowOff>
    </xdr:from>
    <xdr:to>
      <xdr:col>2</xdr:col>
      <xdr:colOff>66675</xdr:colOff>
      <xdr:row>302</xdr:row>
      <xdr:rowOff>22225</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300</xdr:row>
      <xdr:rowOff>0</xdr:rowOff>
    </xdr:from>
    <xdr:to>
      <xdr:col>1</xdr:col>
      <xdr:colOff>9525</xdr:colOff>
      <xdr:row>300</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300</xdr:row>
      <xdr:rowOff>0</xdr:rowOff>
    </xdr:from>
    <xdr:to>
      <xdr:col>2</xdr:col>
      <xdr:colOff>66675</xdr:colOff>
      <xdr:row>302</xdr:row>
      <xdr:rowOff>22225</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300</xdr:row>
      <xdr:rowOff>0</xdr:rowOff>
    </xdr:from>
    <xdr:to>
      <xdr:col>1</xdr:col>
      <xdr:colOff>9525</xdr:colOff>
      <xdr:row>300</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300</xdr:row>
      <xdr:rowOff>0</xdr:rowOff>
    </xdr:from>
    <xdr:to>
      <xdr:col>2</xdr:col>
      <xdr:colOff>76200</xdr:colOff>
      <xdr:row>302</xdr:row>
      <xdr:rowOff>22225</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300</xdr:row>
      <xdr:rowOff>0</xdr:rowOff>
    </xdr:from>
    <xdr:to>
      <xdr:col>2</xdr:col>
      <xdr:colOff>76200</xdr:colOff>
      <xdr:row>302</xdr:row>
      <xdr:rowOff>22225</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300</xdr:row>
      <xdr:rowOff>0</xdr:rowOff>
    </xdr:from>
    <xdr:to>
      <xdr:col>1</xdr:col>
      <xdr:colOff>9525</xdr:colOff>
      <xdr:row>300</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300</xdr:row>
      <xdr:rowOff>0</xdr:rowOff>
    </xdr:from>
    <xdr:to>
      <xdr:col>2</xdr:col>
      <xdr:colOff>76200</xdr:colOff>
      <xdr:row>302</xdr:row>
      <xdr:rowOff>22225</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219</xdr:row>
      <xdr:rowOff>0</xdr:rowOff>
    </xdr:from>
    <xdr:to>
      <xdr:col>1</xdr:col>
      <xdr:colOff>9525</xdr:colOff>
      <xdr:row>219</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219</xdr:row>
      <xdr:rowOff>0</xdr:rowOff>
    </xdr:from>
    <xdr:to>
      <xdr:col>3</xdr:col>
      <xdr:colOff>66675</xdr:colOff>
      <xdr:row>220</xdr:row>
      <xdr:rowOff>15875</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219</xdr:row>
      <xdr:rowOff>0</xdr:rowOff>
    </xdr:from>
    <xdr:to>
      <xdr:col>3</xdr:col>
      <xdr:colOff>66675</xdr:colOff>
      <xdr:row>220</xdr:row>
      <xdr:rowOff>15875</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219</xdr:row>
      <xdr:rowOff>0</xdr:rowOff>
    </xdr:from>
    <xdr:to>
      <xdr:col>1</xdr:col>
      <xdr:colOff>9525</xdr:colOff>
      <xdr:row>219</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219</xdr:row>
      <xdr:rowOff>0</xdr:rowOff>
    </xdr:from>
    <xdr:to>
      <xdr:col>3</xdr:col>
      <xdr:colOff>66675</xdr:colOff>
      <xdr:row>220</xdr:row>
      <xdr:rowOff>15875</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219</xdr:row>
      <xdr:rowOff>0</xdr:rowOff>
    </xdr:from>
    <xdr:to>
      <xdr:col>1</xdr:col>
      <xdr:colOff>9525</xdr:colOff>
      <xdr:row>219</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219</xdr:row>
      <xdr:rowOff>0</xdr:rowOff>
    </xdr:from>
    <xdr:to>
      <xdr:col>3</xdr:col>
      <xdr:colOff>66675</xdr:colOff>
      <xdr:row>220</xdr:row>
      <xdr:rowOff>15875</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219</xdr:row>
      <xdr:rowOff>0</xdr:rowOff>
    </xdr:from>
    <xdr:to>
      <xdr:col>3</xdr:col>
      <xdr:colOff>66675</xdr:colOff>
      <xdr:row>220</xdr:row>
      <xdr:rowOff>15875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219</xdr:row>
      <xdr:rowOff>0</xdr:rowOff>
    </xdr:from>
    <xdr:to>
      <xdr:col>1</xdr:col>
      <xdr:colOff>9525</xdr:colOff>
      <xdr:row>219</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219</xdr:row>
      <xdr:rowOff>0</xdr:rowOff>
    </xdr:from>
    <xdr:to>
      <xdr:col>3</xdr:col>
      <xdr:colOff>66675</xdr:colOff>
      <xdr:row>220</xdr:row>
      <xdr:rowOff>15875</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219</xdr:row>
      <xdr:rowOff>0</xdr:rowOff>
    </xdr:from>
    <xdr:to>
      <xdr:col>1</xdr:col>
      <xdr:colOff>9525</xdr:colOff>
      <xdr:row>219</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219</xdr:row>
      <xdr:rowOff>0</xdr:rowOff>
    </xdr:from>
    <xdr:to>
      <xdr:col>3</xdr:col>
      <xdr:colOff>76200</xdr:colOff>
      <xdr:row>220</xdr:row>
      <xdr:rowOff>15875</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219</xdr:row>
      <xdr:rowOff>0</xdr:rowOff>
    </xdr:from>
    <xdr:to>
      <xdr:col>3</xdr:col>
      <xdr:colOff>76200</xdr:colOff>
      <xdr:row>220</xdr:row>
      <xdr:rowOff>15875</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219</xdr:row>
      <xdr:rowOff>0</xdr:rowOff>
    </xdr:from>
    <xdr:to>
      <xdr:col>1</xdr:col>
      <xdr:colOff>9525</xdr:colOff>
      <xdr:row>219</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219</xdr:row>
      <xdr:rowOff>0</xdr:rowOff>
    </xdr:from>
    <xdr:to>
      <xdr:col>3</xdr:col>
      <xdr:colOff>76200</xdr:colOff>
      <xdr:row>220</xdr:row>
      <xdr:rowOff>15875</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38" name="Text Box 2">
          <a:extLst>
            <a:ext uri="{FF2B5EF4-FFF2-40B4-BE49-F238E27FC236}">
              <a16:creationId xmlns:a16="http://schemas.microsoft.com/office/drawing/2014/main" id="{759EB905-A333-4F1D-9A7A-DF651ABA4EF2}"/>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39" name="Text Box 3">
          <a:extLst>
            <a:ext uri="{FF2B5EF4-FFF2-40B4-BE49-F238E27FC236}">
              <a16:creationId xmlns:a16="http://schemas.microsoft.com/office/drawing/2014/main" id="{9D0F41A4-0D36-4B62-8407-FDCB8DB980D1}"/>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40" name="Text Box 2">
          <a:extLst>
            <a:ext uri="{FF2B5EF4-FFF2-40B4-BE49-F238E27FC236}">
              <a16:creationId xmlns:a16="http://schemas.microsoft.com/office/drawing/2014/main" id="{188F0B54-5D01-459F-84A2-450070835206}"/>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41" name="Text Box 2">
          <a:extLst>
            <a:ext uri="{FF2B5EF4-FFF2-40B4-BE49-F238E27FC236}">
              <a16:creationId xmlns:a16="http://schemas.microsoft.com/office/drawing/2014/main" id="{61357EC0-04F3-4990-ADC5-85165C64371D}"/>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42" name="Text Box 3">
          <a:extLst>
            <a:ext uri="{FF2B5EF4-FFF2-40B4-BE49-F238E27FC236}">
              <a16:creationId xmlns:a16="http://schemas.microsoft.com/office/drawing/2014/main" id="{8CE67514-B76A-4441-8CCA-AAB2CC8B6DA1}"/>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43" name="Text Box 2">
          <a:extLst>
            <a:ext uri="{FF2B5EF4-FFF2-40B4-BE49-F238E27FC236}">
              <a16:creationId xmlns:a16="http://schemas.microsoft.com/office/drawing/2014/main" id="{3AD286DF-4AED-4D49-9C74-EB34639D962A}"/>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82550</xdr:colOff>
      <xdr:row>229</xdr:row>
      <xdr:rowOff>171450</xdr:rowOff>
    </xdr:to>
    <xdr:sp macro="" textlink="">
      <xdr:nvSpPr>
        <xdr:cNvPr id="44" name="Text Box 2">
          <a:extLst>
            <a:ext uri="{FF2B5EF4-FFF2-40B4-BE49-F238E27FC236}">
              <a16:creationId xmlns:a16="http://schemas.microsoft.com/office/drawing/2014/main" id="{47A55DB8-E9F6-42A1-A11A-C5E6075B4AD9}"/>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82550</xdr:colOff>
      <xdr:row>229</xdr:row>
      <xdr:rowOff>171450</xdr:rowOff>
    </xdr:to>
    <xdr:sp macro="" textlink="">
      <xdr:nvSpPr>
        <xdr:cNvPr id="45" name="Text Box 3">
          <a:extLst>
            <a:ext uri="{FF2B5EF4-FFF2-40B4-BE49-F238E27FC236}">
              <a16:creationId xmlns:a16="http://schemas.microsoft.com/office/drawing/2014/main" id="{C0CB6097-E412-4687-93E6-005D6D210C97}"/>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82550</xdr:colOff>
      <xdr:row>229</xdr:row>
      <xdr:rowOff>171450</xdr:rowOff>
    </xdr:to>
    <xdr:sp macro="" textlink="">
      <xdr:nvSpPr>
        <xdr:cNvPr id="46" name="Text Box 2">
          <a:extLst>
            <a:ext uri="{FF2B5EF4-FFF2-40B4-BE49-F238E27FC236}">
              <a16:creationId xmlns:a16="http://schemas.microsoft.com/office/drawing/2014/main" id="{1C9EC792-3628-4259-B27F-9A14EAB33BF6}"/>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47" name="Text Box 2">
          <a:extLst>
            <a:ext uri="{FF2B5EF4-FFF2-40B4-BE49-F238E27FC236}">
              <a16:creationId xmlns:a16="http://schemas.microsoft.com/office/drawing/2014/main" id="{52C1119F-AEBA-4FC3-AB61-2257142A06B1}"/>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48" name="Text Box 3">
          <a:extLst>
            <a:ext uri="{FF2B5EF4-FFF2-40B4-BE49-F238E27FC236}">
              <a16:creationId xmlns:a16="http://schemas.microsoft.com/office/drawing/2014/main" id="{795823DA-EBBD-4E61-BD2C-DB61D18E5A25}"/>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49" name="Text Box 2">
          <a:extLst>
            <a:ext uri="{FF2B5EF4-FFF2-40B4-BE49-F238E27FC236}">
              <a16:creationId xmlns:a16="http://schemas.microsoft.com/office/drawing/2014/main" id="{79FE345D-F8E1-44F9-A5CE-221F56BEAEE8}"/>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50" name="Text Box 2">
          <a:extLst>
            <a:ext uri="{FF2B5EF4-FFF2-40B4-BE49-F238E27FC236}">
              <a16:creationId xmlns:a16="http://schemas.microsoft.com/office/drawing/2014/main" id="{3CEDA2DD-B78C-4BB1-9927-A21E9D2D00AB}"/>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51" name="Text Box 3">
          <a:extLst>
            <a:ext uri="{FF2B5EF4-FFF2-40B4-BE49-F238E27FC236}">
              <a16:creationId xmlns:a16="http://schemas.microsoft.com/office/drawing/2014/main" id="{680DD9D4-E225-47AF-89B2-14599969DACB}"/>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69850</xdr:colOff>
      <xdr:row>229</xdr:row>
      <xdr:rowOff>171450</xdr:rowOff>
    </xdr:to>
    <xdr:sp macro="" textlink="">
      <xdr:nvSpPr>
        <xdr:cNvPr id="52" name="Text Box 2">
          <a:extLst>
            <a:ext uri="{FF2B5EF4-FFF2-40B4-BE49-F238E27FC236}">
              <a16:creationId xmlns:a16="http://schemas.microsoft.com/office/drawing/2014/main" id="{1C428288-64B8-4849-9098-43F958291CE3}"/>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82550</xdr:colOff>
      <xdr:row>229</xdr:row>
      <xdr:rowOff>171450</xdr:rowOff>
    </xdr:to>
    <xdr:sp macro="" textlink="">
      <xdr:nvSpPr>
        <xdr:cNvPr id="53" name="Text Box 2">
          <a:extLst>
            <a:ext uri="{FF2B5EF4-FFF2-40B4-BE49-F238E27FC236}">
              <a16:creationId xmlns:a16="http://schemas.microsoft.com/office/drawing/2014/main" id="{920D0A63-DD3B-4E22-A461-B52B603B1618}"/>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82550</xdr:colOff>
      <xdr:row>229</xdr:row>
      <xdr:rowOff>171450</xdr:rowOff>
    </xdr:to>
    <xdr:sp macro="" textlink="">
      <xdr:nvSpPr>
        <xdr:cNvPr id="54" name="Text Box 3">
          <a:extLst>
            <a:ext uri="{FF2B5EF4-FFF2-40B4-BE49-F238E27FC236}">
              <a16:creationId xmlns:a16="http://schemas.microsoft.com/office/drawing/2014/main" id="{76E1C37F-B0DE-4DE4-B20C-B773B0DA00E2}"/>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229</xdr:row>
      <xdr:rowOff>0</xdr:rowOff>
    </xdr:from>
    <xdr:to>
      <xdr:col>2</xdr:col>
      <xdr:colOff>82550</xdr:colOff>
      <xdr:row>229</xdr:row>
      <xdr:rowOff>171450</xdr:rowOff>
    </xdr:to>
    <xdr:sp macro="" textlink="">
      <xdr:nvSpPr>
        <xdr:cNvPr id="55" name="Text Box 2">
          <a:extLst>
            <a:ext uri="{FF2B5EF4-FFF2-40B4-BE49-F238E27FC236}">
              <a16:creationId xmlns:a16="http://schemas.microsoft.com/office/drawing/2014/main" id="{1F4CB0B7-A412-4483-A10D-B5BDC3D7DD34}"/>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328"/>
  <sheetViews>
    <sheetView tabSelected="1" view="pageBreakPreview" zoomScaleNormal="100" zoomScaleSheetLayoutView="100" workbookViewId="0"/>
  </sheetViews>
  <sheetFormatPr defaultColWidth="9.140625" defaultRowHeight="14.25" x14ac:dyDescent="0.2"/>
  <cols>
    <col min="1" max="1" width="5.140625" style="1" bestFit="1" customWidth="1"/>
    <col min="2" max="2" width="77.42578125" style="1" bestFit="1" customWidth="1"/>
    <col min="3" max="3" width="9.140625" style="1" bestFit="1" customWidth="1"/>
    <col min="4" max="4" width="9" style="1" bestFit="1" customWidth="1"/>
    <col min="5" max="5" width="14" style="1" bestFit="1" customWidth="1"/>
    <col min="6" max="16384" width="9.140625" style="1"/>
  </cols>
  <sheetData>
    <row r="3" spans="1:5" ht="15" x14ac:dyDescent="0.25">
      <c r="B3" s="18" t="s">
        <v>7</v>
      </c>
    </row>
    <row r="5" spans="1:5" x14ac:dyDescent="0.2">
      <c r="B5" s="19" t="s">
        <v>130</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20" t="s">
        <v>4</v>
      </c>
      <c r="B12" s="4" t="s">
        <v>5</v>
      </c>
      <c r="C12" s="4" t="s">
        <v>6</v>
      </c>
      <c r="D12" s="20" t="s">
        <v>132</v>
      </c>
      <c r="E12" s="20" t="s">
        <v>133</v>
      </c>
    </row>
    <row r="13" spans="1:5" ht="15" x14ac:dyDescent="0.2">
      <c r="A13" s="4"/>
      <c r="B13" s="21" t="s">
        <v>17</v>
      </c>
      <c r="C13" s="22"/>
      <c r="D13" s="23"/>
      <c r="E13" s="23"/>
    </row>
    <row r="14" spans="1:5" ht="15" x14ac:dyDescent="0.2">
      <c r="A14" s="4"/>
      <c r="B14" s="21" t="s">
        <v>16</v>
      </c>
      <c r="C14" s="22"/>
      <c r="D14" s="23"/>
      <c r="E14" s="23"/>
    </row>
    <row r="15" spans="1:5" ht="15" x14ac:dyDescent="0.2">
      <c r="A15" s="4"/>
      <c r="B15" s="21"/>
      <c r="C15" s="22"/>
      <c r="D15" s="23"/>
      <c r="E15" s="23"/>
    </row>
    <row r="16" spans="1:5" ht="15" x14ac:dyDescent="0.25">
      <c r="B16" s="2" t="s">
        <v>141</v>
      </c>
      <c r="C16" s="3"/>
      <c r="D16" s="51"/>
      <c r="E16" s="51"/>
    </row>
    <row r="17" spans="1:5" ht="342" x14ac:dyDescent="0.2">
      <c r="B17" s="68" t="s">
        <v>142</v>
      </c>
      <c r="C17" s="3"/>
      <c r="D17" s="51"/>
      <c r="E17" s="51"/>
    </row>
    <row r="18" spans="1:5" ht="270.75" x14ac:dyDescent="0.2">
      <c r="B18" s="68" t="s">
        <v>143</v>
      </c>
      <c r="C18" s="3"/>
      <c r="D18" s="51"/>
      <c r="E18" s="51"/>
    </row>
    <row r="19" spans="1:5" x14ac:dyDescent="0.2">
      <c r="B19" s="68"/>
      <c r="C19" s="3"/>
      <c r="D19" s="51"/>
      <c r="E19" s="51"/>
    </row>
    <row r="20" spans="1:5" ht="15" x14ac:dyDescent="0.25">
      <c r="B20" s="2" t="s">
        <v>160</v>
      </c>
      <c r="C20" s="3"/>
      <c r="D20" s="3"/>
      <c r="E20" s="3"/>
    </row>
    <row r="21" spans="1:5" x14ac:dyDescent="0.2">
      <c r="B21" s="21"/>
      <c r="C21" s="3"/>
      <c r="D21" s="3"/>
      <c r="E21" s="3"/>
    </row>
    <row r="22" spans="1:5" ht="28.5" x14ac:dyDescent="0.2">
      <c r="A22" s="4" t="s">
        <v>18</v>
      </c>
      <c r="B22" s="21" t="s">
        <v>19</v>
      </c>
      <c r="C22" s="3"/>
      <c r="D22" s="3"/>
      <c r="E22" s="3"/>
    </row>
    <row r="23" spans="1:5" ht="42.75" x14ac:dyDescent="0.2">
      <c r="A23" s="4"/>
      <c r="B23" s="24" t="s">
        <v>117</v>
      </c>
      <c r="C23" s="3"/>
      <c r="D23" s="3"/>
      <c r="E23" s="3"/>
    </row>
    <row r="24" spans="1:5" ht="15" x14ac:dyDescent="0.2">
      <c r="A24" s="4"/>
      <c r="B24" s="1" t="s">
        <v>21</v>
      </c>
      <c r="C24" s="3">
        <v>1</v>
      </c>
      <c r="D24" s="51">
        <v>0</v>
      </c>
      <c r="E24" s="51">
        <f>C24*D24</f>
        <v>0</v>
      </c>
    </row>
    <row r="25" spans="1:5" ht="15" x14ac:dyDescent="0.2">
      <c r="A25" s="4"/>
      <c r="C25" s="3"/>
      <c r="D25" s="51"/>
      <c r="E25" s="51"/>
    </row>
    <row r="26" spans="1:5" ht="28.5" x14ac:dyDescent="0.2">
      <c r="A26" s="4" t="s">
        <v>22</v>
      </c>
      <c r="B26" s="21" t="s">
        <v>94</v>
      </c>
      <c r="C26" s="3"/>
      <c r="D26" s="52"/>
      <c r="E26" s="51"/>
    </row>
    <row r="27" spans="1:5" ht="15" x14ac:dyDescent="0.2">
      <c r="A27" s="4"/>
      <c r="B27" s="1" t="s">
        <v>23</v>
      </c>
      <c r="C27" s="25">
        <v>2.6</v>
      </c>
      <c r="D27" s="51">
        <v>0</v>
      </c>
      <c r="E27" s="51">
        <f>C27*D27</f>
        <v>0</v>
      </c>
    </row>
    <row r="28" spans="1:5" ht="15" x14ac:dyDescent="0.2">
      <c r="A28" s="4"/>
      <c r="C28" s="3"/>
      <c r="D28" s="51"/>
      <c r="E28" s="51"/>
    </row>
    <row r="29" spans="1:5" ht="42.75" x14ac:dyDescent="0.2">
      <c r="A29" s="4" t="s">
        <v>24</v>
      </c>
      <c r="B29" s="21" t="s">
        <v>116</v>
      </c>
      <c r="C29" s="3"/>
      <c r="D29" s="51"/>
      <c r="E29" s="51"/>
    </row>
    <row r="30" spans="1:5" x14ac:dyDescent="0.2">
      <c r="A30" s="26"/>
      <c r="B30" s="1" t="s">
        <v>23</v>
      </c>
      <c r="C30" s="25">
        <v>9.06</v>
      </c>
      <c r="D30" s="51">
        <v>0</v>
      </c>
      <c r="E30" s="51">
        <f>C30*D30</f>
        <v>0</v>
      </c>
    </row>
    <row r="31" spans="1:5" ht="15" x14ac:dyDescent="0.2">
      <c r="A31" s="4"/>
      <c r="C31" s="3"/>
      <c r="D31" s="51"/>
      <c r="E31" s="51"/>
    </row>
    <row r="32" spans="1:5" ht="15" x14ac:dyDescent="0.25">
      <c r="A32" s="4"/>
      <c r="B32" s="2" t="s">
        <v>11</v>
      </c>
      <c r="C32" s="3"/>
      <c r="D32" s="51"/>
      <c r="E32" s="51"/>
    </row>
    <row r="33" spans="1:5" ht="15" x14ac:dyDescent="0.2">
      <c r="A33" s="4"/>
      <c r="C33" s="3"/>
      <c r="D33" s="51"/>
      <c r="E33" s="51"/>
    </row>
    <row r="34" spans="1:5" ht="57" x14ac:dyDescent="0.2">
      <c r="A34" s="4" t="s">
        <v>18</v>
      </c>
      <c r="B34" s="21" t="s">
        <v>95</v>
      </c>
      <c r="C34" s="3"/>
      <c r="D34" s="52"/>
      <c r="E34" s="51"/>
    </row>
    <row r="35" spans="1:5" ht="15" x14ac:dyDescent="0.2">
      <c r="A35" s="4"/>
      <c r="B35" s="1" t="s">
        <v>23</v>
      </c>
      <c r="C35" s="3">
        <v>8.85</v>
      </c>
      <c r="D35" s="51">
        <v>0</v>
      </c>
      <c r="E35" s="51">
        <f>C35*D35</f>
        <v>0</v>
      </c>
    </row>
    <row r="36" spans="1:5" ht="15" x14ac:dyDescent="0.2">
      <c r="A36" s="4"/>
      <c r="C36" s="3"/>
      <c r="D36" s="51"/>
      <c r="E36" s="51"/>
    </row>
    <row r="37" spans="1:5" ht="57" x14ac:dyDescent="0.2">
      <c r="A37" s="4" t="s">
        <v>22</v>
      </c>
      <c r="B37" s="21" t="s">
        <v>96</v>
      </c>
      <c r="C37" s="3"/>
      <c r="D37" s="51"/>
      <c r="E37" s="51"/>
    </row>
    <row r="38" spans="1:5" ht="16.5" x14ac:dyDescent="0.2">
      <c r="A38" s="4"/>
      <c r="B38" s="21" t="s">
        <v>131</v>
      </c>
      <c r="C38" s="3">
        <v>8.85</v>
      </c>
      <c r="D38" s="51">
        <v>0</v>
      </c>
      <c r="E38" s="51">
        <f>C38*D38</f>
        <v>0</v>
      </c>
    </row>
    <row r="39" spans="1:5" ht="15" x14ac:dyDescent="0.2">
      <c r="A39" s="4"/>
      <c r="B39" s="21"/>
      <c r="C39" s="3"/>
      <c r="D39" s="51"/>
      <c r="E39" s="51"/>
    </row>
    <row r="40" spans="1:5" ht="28.5" x14ac:dyDescent="0.2">
      <c r="A40" s="4" t="s">
        <v>24</v>
      </c>
      <c r="B40" s="21" t="s">
        <v>97</v>
      </c>
      <c r="C40" s="3"/>
      <c r="D40" s="51"/>
      <c r="E40" s="51"/>
    </row>
    <row r="41" spans="1:5" ht="15" x14ac:dyDescent="0.2">
      <c r="A41" s="4"/>
      <c r="B41" s="21" t="s">
        <v>23</v>
      </c>
      <c r="C41" s="3">
        <v>2.6</v>
      </c>
      <c r="D41" s="51">
        <v>0</v>
      </c>
      <c r="E41" s="51">
        <f>C41*D41</f>
        <v>0</v>
      </c>
    </row>
    <row r="42" spans="1:5" ht="15" x14ac:dyDescent="0.2">
      <c r="A42" s="4"/>
      <c r="B42" s="21"/>
      <c r="C42" s="3"/>
      <c r="D42" s="51"/>
      <c r="E42" s="51"/>
    </row>
    <row r="43" spans="1:5" ht="28.5" x14ac:dyDescent="0.2">
      <c r="A43" s="4" t="s">
        <v>25</v>
      </c>
      <c r="B43" s="27" t="s">
        <v>129</v>
      </c>
      <c r="C43" s="3"/>
      <c r="D43" s="52"/>
      <c r="E43" s="51"/>
    </row>
    <row r="44" spans="1:5" ht="15" x14ac:dyDescent="0.2">
      <c r="A44" s="4"/>
      <c r="B44" s="27" t="s">
        <v>128</v>
      </c>
      <c r="C44" s="3">
        <v>10</v>
      </c>
      <c r="D44" s="51">
        <v>0</v>
      </c>
      <c r="E44" s="51">
        <f>C44*D44</f>
        <v>0</v>
      </c>
    </row>
    <row r="45" spans="1:5" ht="15" x14ac:dyDescent="0.2">
      <c r="A45" s="4"/>
      <c r="C45" s="3"/>
      <c r="D45" s="51"/>
      <c r="E45" s="51"/>
    </row>
    <row r="46" spans="1:5" ht="15" x14ac:dyDescent="0.2">
      <c r="A46" s="4"/>
      <c r="B46" s="21"/>
      <c r="C46" s="25"/>
      <c r="D46" s="51"/>
      <c r="E46" s="51"/>
    </row>
    <row r="47" spans="1:5" ht="15" x14ac:dyDescent="0.25">
      <c r="A47" s="4"/>
      <c r="B47" s="2" t="s">
        <v>8</v>
      </c>
      <c r="C47" s="3"/>
      <c r="D47" s="51"/>
      <c r="E47" s="51"/>
    </row>
    <row r="48" spans="1:5" ht="15" x14ac:dyDescent="0.25">
      <c r="A48" s="4"/>
      <c r="B48" s="2"/>
      <c r="C48" s="3"/>
      <c r="D48" s="51"/>
      <c r="E48" s="51"/>
    </row>
    <row r="49" spans="1:5" ht="15" x14ac:dyDescent="0.2">
      <c r="A49" s="4" t="s">
        <v>18</v>
      </c>
      <c r="B49" s="1" t="s">
        <v>118</v>
      </c>
      <c r="C49" s="3"/>
      <c r="D49" s="51"/>
      <c r="E49" s="51"/>
    </row>
    <row r="50" spans="1:5" ht="57" x14ac:dyDescent="0.2">
      <c r="B50" s="28" t="s">
        <v>127</v>
      </c>
      <c r="C50" s="3"/>
      <c r="D50" s="51"/>
      <c r="E50" s="51"/>
    </row>
    <row r="51" spans="1:5" ht="15" x14ac:dyDescent="0.2">
      <c r="A51" s="4"/>
      <c r="B51" s="21" t="s">
        <v>23</v>
      </c>
      <c r="C51" s="3">
        <v>6</v>
      </c>
      <c r="D51" s="51">
        <v>0</v>
      </c>
      <c r="E51" s="51">
        <f>C51*D51</f>
        <v>0</v>
      </c>
    </row>
    <row r="52" spans="1:5" ht="15" x14ac:dyDescent="0.2">
      <c r="A52" s="4"/>
      <c r="B52" s="21"/>
      <c r="C52" s="3"/>
      <c r="D52" s="51"/>
      <c r="E52" s="51"/>
    </row>
    <row r="53" spans="1:5" ht="15" x14ac:dyDescent="0.25">
      <c r="A53" s="4"/>
      <c r="B53" s="2" t="s">
        <v>12</v>
      </c>
      <c r="C53" s="3"/>
      <c r="D53" s="51"/>
      <c r="E53" s="51"/>
    </row>
    <row r="54" spans="1:5" ht="15" x14ac:dyDescent="0.2">
      <c r="A54" s="4"/>
      <c r="C54" s="3"/>
      <c r="D54" s="51"/>
      <c r="E54" s="51"/>
    </row>
    <row r="55" spans="1:5" ht="15" x14ac:dyDescent="0.2">
      <c r="A55" s="4" t="s">
        <v>18</v>
      </c>
      <c r="B55" s="28" t="s">
        <v>98</v>
      </c>
      <c r="C55" s="3"/>
      <c r="D55" s="51"/>
      <c r="E55" s="51"/>
    </row>
    <row r="56" spans="1:5" ht="15" x14ac:dyDescent="0.2">
      <c r="A56" s="4"/>
      <c r="B56" s="21" t="s">
        <v>20</v>
      </c>
      <c r="C56" s="3">
        <v>1</v>
      </c>
      <c r="D56" s="51">
        <v>0</v>
      </c>
      <c r="E56" s="51">
        <f>C56*D56</f>
        <v>0</v>
      </c>
    </row>
    <row r="57" spans="1:5" ht="15" x14ac:dyDescent="0.25">
      <c r="A57" s="4"/>
      <c r="B57" s="2"/>
      <c r="C57" s="3"/>
      <c r="D57" s="51"/>
      <c r="E57" s="51"/>
    </row>
    <row r="58" spans="1:5" ht="57" x14ac:dyDescent="0.2">
      <c r="A58" s="4" t="s">
        <v>22</v>
      </c>
      <c r="B58" s="21" t="s">
        <v>119</v>
      </c>
      <c r="C58" s="3"/>
      <c r="D58" s="51"/>
      <c r="E58" s="51"/>
    </row>
    <row r="59" spans="1:5" ht="15" x14ac:dyDescent="0.2">
      <c r="A59" s="4"/>
      <c r="B59" s="1" t="s">
        <v>20</v>
      </c>
      <c r="C59" s="3">
        <v>1</v>
      </c>
      <c r="D59" s="51">
        <v>0</v>
      </c>
      <c r="E59" s="51">
        <f>C59*D59</f>
        <v>0</v>
      </c>
    </row>
    <row r="60" spans="1:5" ht="15" x14ac:dyDescent="0.2">
      <c r="A60" s="4"/>
      <c r="C60" s="3"/>
      <c r="D60" s="51"/>
      <c r="E60" s="51"/>
    </row>
    <row r="61" spans="1:5" ht="42.75" x14ac:dyDescent="0.2">
      <c r="A61" s="29" t="s">
        <v>24</v>
      </c>
      <c r="B61" s="21" t="s">
        <v>120</v>
      </c>
      <c r="C61" s="3"/>
      <c r="D61" s="51"/>
      <c r="E61" s="51"/>
    </row>
    <row r="62" spans="1:5" ht="15" x14ac:dyDescent="0.2">
      <c r="A62" s="4"/>
      <c r="B62" s="1" t="s">
        <v>20</v>
      </c>
      <c r="C62" s="3">
        <v>3</v>
      </c>
      <c r="D62" s="51">
        <v>0</v>
      </c>
      <c r="E62" s="51">
        <f>C62*D62</f>
        <v>0</v>
      </c>
    </row>
    <row r="63" spans="1:5" ht="15" x14ac:dyDescent="0.2">
      <c r="A63" s="4"/>
      <c r="C63" s="3"/>
      <c r="D63" s="51"/>
      <c r="E63" s="51"/>
    </row>
    <row r="64" spans="1:5" ht="15" x14ac:dyDescent="0.25">
      <c r="A64" s="4"/>
      <c r="B64" s="2" t="s">
        <v>13</v>
      </c>
      <c r="C64" s="3"/>
      <c r="D64" s="51"/>
      <c r="E64" s="51"/>
    </row>
    <row r="65" spans="1:5" ht="15" x14ac:dyDescent="0.2">
      <c r="A65" s="4"/>
      <c r="C65" s="3"/>
      <c r="D65" s="51"/>
      <c r="E65" s="51"/>
    </row>
    <row r="66" spans="1:5" ht="57" x14ac:dyDescent="0.2">
      <c r="A66" s="4" t="s">
        <v>18</v>
      </c>
      <c r="B66" s="21" t="s">
        <v>123</v>
      </c>
      <c r="C66" s="3"/>
      <c r="D66" s="51"/>
      <c r="E66" s="51"/>
    </row>
    <row r="67" spans="1:5" ht="15" x14ac:dyDescent="0.2">
      <c r="A67" s="4"/>
      <c r="B67" s="1" t="s">
        <v>23</v>
      </c>
      <c r="C67" s="3">
        <v>74.5</v>
      </c>
      <c r="D67" s="51">
        <v>0</v>
      </c>
      <c r="E67" s="51">
        <f>C67*D67</f>
        <v>0</v>
      </c>
    </row>
    <row r="68" spans="1:5" ht="15" x14ac:dyDescent="0.2">
      <c r="A68" s="4"/>
      <c r="C68" s="3"/>
      <c r="D68" s="51"/>
      <c r="E68" s="51"/>
    </row>
    <row r="69" spans="1:5" ht="42.75" x14ac:dyDescent="0.2">
      <c r="A69" s="4" t="s">
        <v>22</v>
      </c>
      <c r="B69" s="21" t="s">
        <v>121</v>
      </c>
      <c r="C69" s="3"/>
      <c r="D69" s="51"/>
      <c r="E69" s="51"/>
    </row>
    <row r="70" spans="1:5" ht="15" x14ac:dyDescent="0.2">
      <c r="A70" s="4"/>
      <c r="B70" s="1" t="s">
        <v>23</v>
      </c>
      <c r="C70" s="3">
        <v>10</v>
      </c>
      <c r="D70" s="51">
        <v>0</v>
      </c>
      <c r="E70" s="51">
        <f>C70*D70</f>
        <v>0</v>
      </c>
    </row>
    <row r="71" spans="1:5" ht="15" x14ac:dyDescent="0.2">
      <c r="A71" s="4"/>
      <c r="C71" s="3"/>
      <c r="D71" s="51"/>
      <c r="E71" s="51"/>
    </row>
    <row r="72" spans="1:5" ht="28.5" x14ac:dyDescent="0.2">
      <c r="A72" s="29" t="s">
        <v>24</v>
      </c>
      <c r="B72" s="21" t="s">
        <v>124</v>
      </c>
      <c r="C72" s="3"/>
      <c r="D72" s="51"/>
      <c r="E72" s="51"/>
    </row>
    <row r="73" spans="1:5" ht="15" x14ac:dyDescent="0.2">
      <c r="A73" s="4"/>
      <c r="B73" s="1" t="s">
        <v>20</v>
      </c>
      <c r="C73" s="3">
        <v>1</v>
      </c>
      <c r="D73" s="51">
        <v>0</v>
      </c>
      <c r="E73" s="51">
        <f>C73*D73</f>
        <v>0</v>
      </c>
    </row>
    <row r="74" spans="1:5" ht="15" x14ac:dyDescent="0.2">
      <c r="A74" s="4"/>
      <c r="C74" s="3"/>
      <c r="D74" s="51"/>
      <c r="E74" s="51"/>
    </row>
    <row r="75" spans="1:5" ht="15" x14ac:dyDescent="0.25">
      <c r="A75" s="4"/>
      <c r="B75" s="2" t="s">
        <v>26</v>
      </c>
      <c r="C75" s="3"/>
      <c r="D75" s="51"/>
      <c r="E75" s="51"/>
    </row>
    <row r="76" spans="1:5" ht="15" x14ac:dyDescent="0.2">
      <c r="A76" s="4"/>
      <c r="C76" s="3"/>
      <c r="D76" s="51"/>
      <c r="E76" s="51"/>
    </row>
    <row r="77" spans="1:5" ht="15" x14ac:dyDescent="0.2">
      <c r="A77" s="4" t="s">
        <v>18</v>
      </c>
      <c r="B77" s="21" t="s">
        <v>159</v>
      </c>
      <c r="C77" s="3"/>
      <c r="D77" s="51"/>
      <c r="E77" s="51"/>
    </row>
    <row r="78" spans="1:5" ht="99.75" x14ac:dyDescent="0.2">
      <c r="A78" s="4"/>
      <c r="B78" s="68" t="s">
        <v>158</v>
      </c>
      <c r="C78" s="3"/>
      <c r="D78" s="51"/>
      <c r="E78" s="51"/>
    </row>
    <row r="79" spans="1:5" ht="15" x14ac:dyDescent="0.2">
      <c r="A79" s="4"/>
      <c r="B79" s="1" t="s">
        <v>23</v>
      </c>
      <c r="C79" s="3">
        <v>2.6</v>
      </c>
      <c r="D79" s="51">
        <v>0</v>
      </c>
      <c r="E79" s="51">
        <f>C79*D79</f>
        <v>0</v>
      </c>
    </row>
    <row r="80" spans="1:5" ht="15" x14ac:dyDescent="0.2">
      <c r="A80" s="4"/>
      <c r="C80" s="3"/>
      <c r="D80" s="51"/>
      <c r="E80" s="51"/>
    </row>
    <row r="81" spans="1:5" ht="15" x14ac:dyDescent="0.2">
      <c r="A81" s="4" t="s">
        <v>22</v>
      </c>
      <c r="B81" s="21" t="s">
        <v>125</v>
      </c>
      <c r="C81" s="3"/>
      <c r="D81" s="51"/>
      <c r="E81" s="51"/>
    </row>
    <row r="82" spans="1:5" ht="57" x14ac:dyDescent="0.2">
      <c r="A82" s="4"/>
      <c r="B82" s="68" t="s">
        <v>157</v>
      </c>
      <c r="C82" s="3"/>
      <c r="D82" s="51"/>
      <c r="E82" s="51"/>
    </row>
    <row r="83" spans="1:5" ht="15" x14ac:dyDescent="0.2">
      <c r="A83" s="4"/>
      <c r="B83" s="1" t="s">
        <v>23</v>
      </c>
      <c r="C83" s="3">
        <v>8.85</v>
      </c>
      <c r="D83" s="51">
        <v>0</v>
      </c>
      <c r="E83" s="51">
        <f>C83*D83</f>
        <v>0</v>
      </c>
    </row>
    <row r="84" spans="1:5" ht="15" x14ac:dyDescent="0.2">
      <c r="A84" s="4"/>
      <c r="C84" s="3"/>
      <c r="D84" s="51"/>
      <c r="E84" s="51"/>
    </row>
    <row r="85" spans="1:5" ht="15" x14ac:dyDescent="0.25">
      <c r="A85" s="4"/>
      <c r="B85" s="2" t="s">
        <v>14</v>
      </c>
      <c r="C85" s="3"/>
      <c r="D85" s="51"/>
      <c r="E85" s="51"/>
    </row>
    <row r="86" spans="1:5" ht="15" x14ac:dyDescent="0.25">
      <c r="A86" s="4"/>
      <c r="B86" s="2"/>
      <c r="C86" s="3"/>
      <c r="D86" s="51"/>
      <c r="E86" s="51"/>
    </row>
    <row r="87" spans="1:5" ht="42.75" x14ac:dyDescent="0.2">
      <c r="A87" s="4" t="s">
        <v>18</v>
      </c>
      <c r="B87" s="21" t="s">
        <v>122</v>
      </c>
      <c r="C87" s="3"/>
      <c r="D87" s="51"/>
      <c r="E87" s="51"/>
    </row>
    <row r="88" spans="1:5" ht="15" x14ac:dyDescent="0.2">
      <c r="A88" s="4"/>
      <c r="B88" s="21" t="s">
        <v>23</v>
      </c>
      <c r="C88" s="3">
        <v>39.89</v>
      </c>
      <c r="D88" s="51">
        <v>0</v>
      </c>
      <c r="E88" s="51">
        <f>C88*D88</f>
        <v>0</v>
      </c>
    </row>
    <row r="89" spans="1:5" ht="15" x14ac:dyDescent="0.2">
      <c r="A89" s="4"/>
      <c r="C89" s="3"/>
      <c r="D89" s="51"/>
      <c r="E89" s="51"/>
    </row>
    <row r="90" spans="1:5" ht="28.5" x14ac:dyDescent="0.2">
      <c r="A90" s="4" t="s">
        <v>22</v>
      </c>
      <c r="B90" s="21" t="s">
        <v>27</v>
      </c>
      <c r="C90" s="3"/>
      <c r="D90" s="51"/>
      <c r="E90" s="51"/>
    </row>
    <row r="91" spans="1:5" ht="15" x14ac:dyDescent="0.2">
      <c r="A91" s="4"/>
      <c r="B91" s="21" t="s">
        <v>28</v>
      </c>
      <c r="C91" s="3">
        <v>3</v>
      </c>
      <c r="D91" s="51">
        <v>0</v>
      </c>
      <c r="E91" s="51">
        <f>C91*D91</f>
        <v>0</v>
      </c>
    </row>
    <row r="92" spans="1:5" ht="15" x14ac:dyDescent="0.2">
      <c r="A92" s="4"/>
      <c r="C92" s="3"/>
      <c r="D92" s="51"/>
      <c r="E92" s="51"/>
    </row>
    <row r="93" spans="1:5" ht="15" x14ac:dyDescent="0.2">
      <c r="A93" s="4"/>
      <c r="C93" s="3"/>
      <c r="D93" s="51"/>
      <c r="E93" s="51"/>
    </row>
    <row r="94" spans="1:5" ht="15" x14ac:dyDescent="0.25">
      <c r="A94" s="4"/>
      <c r="B94" s="2" t="s">
        <v>9</v>
      </c>
      <c r="C94" s="3"/>
      <c r="D94" s="51"/>
      <c r="E94" s="51"/>
    </row>
    <row r="95" spans="1:5" ht="399" x14ac:dyDescent="0.2">
      <c r="A95" s="4"/>
      <c r="B95" s="72" t="s">
        <v>144</v>
      </c>
      <c r="C95" s="3"/>
      <c r="D95" s="51"/>
      <c r="E95" s="51"/>
    </row>
    <row r="96" spans="1:5" ht="313.5" x14ac:dyDescent="0.2">
      <c r="A96" s="4"/>
      <c r="B96" s="72" t="s">
        <v>145</v>
      </c>
      <c r="C96" s="3"/>
      <c r="D96" s="51"/>
      <c r="E96" s="51"/>
    </row>
    <row r="97" spans="1:5" ht="15" x14ac:dyDescent="0.2">
      <c r="A97" s="4"/>
      <c r="C97" s="3"/>
      <c r="D97" s="51"/>
      <c r="E97" s="51"/>
    </row>
    <row r="98" spans="1:5" ht="15" x14ac:dyDescent="0.2">
      <c r="A98" s="4">
        <f>COUNT($A$97:A97)+1</f>
        <v>1</v>
      </c>
      <c r="B98" s="30" t="s">
        <v>29</v>
      </c>
      <c r="C98" s="3"/>
      <c r="D98" s="51"/>
      <c r="E98" s="51"/>
    </row>
    <row r="99" spans="1:5" ht="28.5" x14ac:dyDescent="0.2">
      <c r="A99" s="4"/>
      <c r="B99" s="30" t="s">
        <v>146</v>
      </c>
      <c r="C99" s="3"/>
      <c r="D99" s="51"/>
      <c r="E99" s="51"/>
    </row>
    <row r="100" spans="1:5" ht="15" x14ac:dyDescent="0.2">
      <c r="A100" s="4"/>
      <c r="B100" s="1" t="s">
        <v>21</v>
      </c>
      <c r="C100" s="3">
        <v>1</v>
      </c>
      <c r="D100" s="51">
        <v>0</v>
      </c>
      <c r="E100" s="51">
        <f>C100*D100</f>
        <v>0</v>
      </c>
    </row>
    <row r="101" spans="1:5" ht="15" x14ac:dyDescent="0.2">
      <c r="A101" s="4"/>
      <c r="C101" s="3"/>
      <c r="D101" s="51"/>
      <c r="E101" s="51"/>
    </row>
    <row r="102" spans="1:5" ht="15" x14ac:dyDescent="0.2">
      <c r="A102" s="4">
        <f>COUNT($A$97:A101)+1</f>
        <v>2</v>
      </c>
      <c r="B102" s="30" t="s">
        <v>52</v>
      </c>
      <c r="C102" s="3"/>
      <c r="D102" s="51"/>
      <c r="E102" s="51"/>
    </row>
    <row r="103" spans="1:5" ht="28.5" x14ac:dyDescent="0.2">
      <c r="A103" s="4"/>
      <c r="B103" s="30" t="s">
        <v>147</v>
      </c>
      <c r="C103" s="3"/>
      <c r="D103" s="51"/>
      <c r="E103" s="51"/>
    </row>
    <row r="104" spans="1:5" ht="15" x14ac:dyDescent="0.2">
      <c r="A104" s="4"/>
      <c r="B104" s="1" t="s">
        <v>21</v>
      </c>
      <c r="C104" s="3">
        <v>1</v>
      </c>
      <c r="D104" s="51">
        <v>0</v>
      </c>
      <c r="E104" s="51">
        <f>C104*D104</f>
        <v>0</v>
      </c>
    </row>
    <row r="105" spans="1:5" ht="15" x14ac:dyDescent="0.2">
      <c r="A105" s="4"/>
      <c r="C105" s="3"/>
      <c r="D105" s="51"/>
      <c r="E105" s="51"/>
    </row>
    <row r="106" spans="1:5" ht="15" x14ac:dyDescent="0.2">
      <c r="A106" s="4">
        <f>COUNT($A$97:A105)+1</f>
        <v>3</v>
      </c>
      <c r="B106" s="31" t="s">
        <v>30</v>
      </c>
      <c r="C106" s="3"/>
      <c r="D106" s="51"/>
      <c r="E106" s="51"/>
    </row>
    <row r="107" spans="1:5" ht="42.75" x14ac:dyDescent="0.2">
      <c r="A107" s="4"/>
      <c r="B107" s="30" t="s">
        <v>148</v>
      </c>
      <c r="C107" s="3"/>
      <c r="D107" s="51"/>
      <c r="E107" s="51"/>
    </row>
    <row r="108" spans="1:5" ht="15" x14ac:dyDescent="0.2">
      <c r="A108" s="4"/>
      <c r="B108" s="1" t="s">
        <v>21</v>
      </c>
      <c r="C108" s="3">
        <v>1</v>
      </c>
      <c r="D108" s="51">
        <v>0</v>
      </c>
      <c r="E108" s="51">
        <f>C108*D108</f>
        <v>0</v>
      </c>
    </row>
    <row r="109" spans="1:5" ht="15" x14ac:dyDescent="0.2">
      <c r="A109" s="4"/>
      <c r="C109" s="3"/>
      <c r="D109" s="51"/>
      <c r="E109" s="51"/>
    </row>
    <row r="110" spans="1:5" ht="15" x14ac:dyDescent="0.2">
      <c r="A110" s="4">
        <f>COUNT($A$97:A109)+1</f>
        <v>4</v>
      </c>
      <c r="B110" s="30" t="s">
        <v>31</v>
      </c>
      <c r="C110" s="3"/>
      <c r="D110" s="51"/>
      <c r="E110" s="51"/>
    </row>
    <row r="111" spans="1:5" ht="28.5" x14ac:dyDescent="0.2">
      <c r="A111" s="4"/>
      <c r="B111" s="30" t="s">
        <v>149</v>
      </c>
      <c r="C111" s="3"/>
      <c r="D111" s="51"/>
      <c r="E111" s="51"/>
    </row>
    <row r="112" spans="1:5" ht="15" x14ac:dyDescent="0.2">
      <c r="A112" s="4"/>
      <c r="B112" s="1" t="s">
        <v>20</v>
      </c>
      <c r="C112" s="3">
        <v>1</v>
      </c>
      <c r="D112" s="51">
        <v>0</v>
      </c>
      <c r="E112" s="51">
        <f>C112*D112</f>
        <v>0</v>
      </c>
    </row>
    <row r="113" spans="1:5" ht="15" x14ac:dyDescent="0.2">
      <c r="A113" s="4"/>
      <c r="B113" s="30"/>
      <c r="C113" s="3"/>
      <c r="D113" s="51"/>
      <c r="E113" s="51"/>
    </row>
    <row r="114" spans="1:5" ht="15" x14ac:dyDescent="0.2">
      <c r="A114" s="4">
        <f>COUNT($A$97:A113)+1</f>
        <v>5</v>
      </c>
      <c r="B114" s="32" t="s">
        <v>53</v>
      </c>
      <c r="C114" s="3"/>
      <c r="D114" s="51"/>
      <c r="E114" s="51"/>
    </row>
    <row r="115" spans="1:5" ht="42.75" x14ac:dyDescent="0.2">
      <c r="A115" s="4"/>
      <c r="B115" s="32" t="s">
        <v>54</v>
      </c>
      <c r="C115" s="3"/>
      <c r="D115" s="51"/>
      <c r="E115" s="51"/>
    </row>
    <row r="116" spans="1:5" ht="15" x14ac:dyDescent="0.2">
      <c r="A116" s="4"/>
      <c r="B116" s="30" t="s">
        <v>43</v>
      </c>
      <c r="C116" s="3">
        <v>1</v>
      </c>
      <c r="D116" s="51">
        <v>0</v>
      </c>
      <c r="E116" s="51">
        <f>C116*D116</f>
        <v>0</v>
      </c>
    </row>
    <row r="117" spans="1:5" ht="15" x14ac:dyDescent="0.2">
      <c r="A117" s="4"/>
      <c r="B117" s="30"/>
      <c r="C117" s="3"/>
      <c r="D117" s="51"/>
      <c r="E117" s="51"/>
    </row>
    <row r="118" spans="1:5" ht="15" x14ac:dyDescent="0.2">
      <c r="A118" s="4">
        <f>COUNT($A$97:A117)+1</f>
        <v>6</v>
      </c>
      <c r="B118" s="30" t="s">
        <v>32</v>
      </c>
      <c r="C118" s="3"/>
      <c r="D118" s="51"/>
      <c r="E118" s="51"/>
    </row>
    <row r="119" spans="1:5" ht="15" x14ac:dyDescent="0.2">
      <c r="A119" s="4"/>
      <c r="B119" s="30" t="s">
        <v>33</v>
      </c>
      <c r="C119" s="3"/>
      <c r="D119" s="51"/>
      <c r="E119" s="51"/>
    </row>
    <row r="120" spans="1:5" ht="15" x14ac:dyDescent="0.2">
      <c r="A120" s="4"/>
      <c r="B120" s="1" t="s">
        <v>34</v>
      </c>
      <c r="C120" s="3">
        <v>20</v>
      </c>
      <c r="D120" s="51">
        <v>0</v>
      </c>
      <c r="E120" s="51">
        <f>C120*D120</f>
        <v>0</v>
      </c>
    </row>
    <row r="121" spans="1:5" ht="15" x14ac:dyDescent="0.2">
      <c r="A121" s="29"/>
      <c r="C121" s="3"/>
      <c r="D121" s="51"/>
      <c r="E121" s="51"/>
    </row>
    <row r="122" spans="1:5" ht="15" x14ac:dyDescent="0.2">
      <c r="A122" s="4">
        <f>COUNT($A$97:A121)+1</f>
        <v>7</v>
      </c>
      <c r="B122" s="30" t="s">
        <v>35</v>
      </c>
      <c r="C122" s="3"/>
      <c r="D122" s="51"/>
      <c r="E122" s="51"/>
    </row>
    <row r="123" spans="1:5" ht="15" x14ac:dyDescent="0.2">
      <c r="A123" s="4"/>
      <c r="B123" s="1" t="s">
        <v>20</v>
      </c>
      <c r="C123" s="3">
        <v>2</v>
      </c>
      <c r="D123" s="51">
        <v>0</v>
      </c>
      <c r="E123" s="51">
        <f t="shared" ref="E123:E170" si="0">C123*D123</f>
        <v>0</v>
      </c>
    </row>
    <row r="124" spans="1:5" ht="15" x14ac:dyDescent="0.2">
      <c r="A124" s="4"/>
      <c r="C124" s="3"/>
      <c r="D124" s="51"/>
      <c r="E124" s="51"/>
    </row>
    <row r="125" spans="1:5" ht="15" x14ac:dyDescent="0.2">
      <c r="A125" s="4">
        <f>COUNT($A$97:A124)+1</f>
        <v>8</v>
      </c>
      <c r="B125" s="30" t="s">
        <v>55</v>
      </c>
      <c r="C125" s="3"/>
      <c r="D125" s="51"/>
      <c r="E125" s="51"/>
    </row>
    <row r="126" spans="1:5" ht="15" x14ac:dyDescent="0.2">
      <c r="A126" s="4"/>
      <c r="B126" s="30" t="s">
        <v>56</v>
      </c>
      <c r="D126" s="52"/>
      <c r="E126" s="52"/>
    </row>
    <row r="127" spans="1:5" ht="15" x14ac:dyDescent="0.2">
      <c r="A127" s="4"/>
      <c r="B127" s="1" t="s">
        <v>21</v>
      </c>
      <c r="C127" s="3">
        <v>2</v>
      </c>
      <c r="D127" s="51">
        <v>0</v>
      </c>
      <c r="E127" s="51">
        <f t="shared" ref="E127" si="1">C127*D127</f>
        <v>0</v>
      </c>
    </row>
    <row r="128" spans="1:5" ht="15" x14ac:dyDescent="0.2">
      <c r="A128" s="4"/>
      <c r="C128" s="3"/>
      <c r="D128" s="51"/>
      <c r="E128" s="51"/>
    </row>
    <row r="129" spans="1:5" ht="15" x14ac:dyDescent="0.2">
      <c r="A129" s="4">
        <f>COUNT($A$97:A128)+1</f>
        <v>9</v>
      </c>
      <c r="B129" s="30" t="s">
        <v>36</v>
      </c>
      <c r="C129" s="3"/>
      <c r="D129" s="51"/>
      <c r="E129" s="51"/>
    </row>
    <row r="130" spans="1:5" ht="15" x14ac:dyDescent="0.2">
      <c r="A130" s="4"/>
      <c r="B130" s="1" t="s">
        <v>21</v>
      </c>
      <c r="C130" s="3">
        <v>2</v>
      </c>
      <c r="D130" s="51">
        <v>0</v>
      </c>
      <c r="E130" s="51">
        <f t="shared" si="0"/>
        <v>0</v>
      </c>
    </row>
    <row r="131" spans="1:5" ht="15" x14ac:dyDescent="0.2">
      <c r="A131" s="4"/>
      <c r="C131" s="3"/>
      <c r="D131" s="51"/>
      <c r="E131" s="51"/>
    </row>
    <row r="132" spans="1:5" ht="15" x14ac:dyDescent="0.2">
      <c r="A132" s="4">
        <f>COUNT($A$97:A131)+1</f>
        <v>10</v>
      </c>
      <c r="B132" s="21" t="s">
        <v>37</v>
      </c>
      <c r="C132" s="3"/>
      <c r="D132" s="51"/>
      <c r="E132" s="51"/>
    </row>
    <row r="133" spans="1:5" ht="15" x14ac:dyDescent="0.2">
      <c r="A133" s="4"/>
      <c r="B133" s="1" t="s">
        <v>21</v>
      </c>
      <c r="C133" s="3">
        <v>1</v>
      </c>
      <c r="D133" s="51">
        <v>0</v>
      </c>
      <c r="E133" s="51">
        <f t="shared" si="0"/>
        <v>0</v>
      </c>
    </row>
    <row r="134" spans="1:5" ht="15" x14ac:dyDescent="0.2">
      <c r="A134" s="4"/>
      <c r="C134" s="3"/>
      <c r="D134" s="51"/>
      <c r="E134" s="51"/>
    </row>
    <row r="135" spans="1:5" ht="28.5" x14ac:dyDescent="0.2">
      <c r="A135" s="4">
        <f>COUNT($A$97:A134)+1</f>
        <v>11</v>
      </c>
      <c r="B135" s="21" t="s">
        <v>38</v>
      </c>
      <c r="C135" s="3"/>
      <c r="D135" s="51"/>
      <c r="E135" s="51"/>
    </row>
    <row r="136" spans="1:5" ht="15" x14ac:dyDescent="0.2">
      <c r="A136" s="4"/>
      <c r="B136" s="1" t="s">
        <v>20</v>
      </c>
      <c r="C136" s="3">
        <v>1</v>
      </c>
      <c r="D136" s="51">
        <v>0</v>
      </c>
      <c r="E136" s="51">
        <f t="shared" si="0"/>
        <v>0</v>
      </c>
    </row>
    <row r="137" spans="1:5" ht="15" x14ac:dyDescent="0.2">
      <c r="A137" s="4"/>
      <c r="C137" s="3"/>
      <c r="D137" s="51"/>
      <c r="E137" s="51"/>
    </row>
    <row r="138" spans="1:5" ht="15" x14ac:dyDescent="0.2">
      <c r="A138" s="4">
        <f>COUNT($A$97:A137)+1</f>
        <v>12</v>
      </c>
      <c r="B138" s="30" t="s">
        <v>39</v>
      </c>
      <c r="C138" s="3"/>
      <c r="D138" s="51"/>
      <c r="E138" s="51"/>
    </row>
    <row r="139" spans="1:5" ht="28.5" x14ac:dyDescent="0.2">
      <c r="A139" s="4"/>
      <c r="B139" s="30" t="s">
        <v>40</v>
      </c>
      <c r="C139" s="3"/>
      <c r="D139" s="51"/>
      <c r="E139" s="51"/>
    </row>
    <row r="140" spans="1:5" ht="15" x14ac:dyDescent="0.2">
      <c r="A140" s="4"/>
      <c r="B140" s="30" t="s">
        <v>41</v>
      </c>
      <c r="C140" s="3"/>
      <c r="D140" s="51"/>
      <c r="E140" s="51"/>
    </row>
    <row r="141" spans="1:5" ht="15" x14ac:dyDescent="0.2">
      <c r="A141" s="4"/>
      <c r="B141" s="30" t="s">
        <v>34</v>
      </c>
      <c r="C141" s="3">
        <v>6</v>
      </c>
      <c r="D141" s="51">
        <v>0</v>
      </c>
      <c r="E141" s="51">
        <f t="shared" si="0"/>
        <v>0</v>
      </c>
    </row>
    <row r="142" spans="1:5" ht="15" x14ac:dyDescent="0.2">
      <c r="A142" s="4"/>
      <c r="B142" s="33" t="s">
        <v>42</v>
      </c>
      <c r="C142" s="3"/>
      <c r="D142" s="51"/>
      <c r="E142" s="51"/>
    </row>
    <row r="143" spans="1:5" ht="15" x14ac:dyDescent="0.2">
      <c r="A143" s="4"/>
      <c r="B143" s="1" t="s">
        <v>34</v>
      </c>
      <c r="C143" s="3">
        <v>1</v>
      </c>
      <c r="D143" s="51">
        <v>0</v>
      </c>
      <c r="E143" s="51">
        <f t="shared" si="0"/>
        <v>0</v>
      </c>
    </row>
    <row r="144" spans="1:5" ht="15" x14ac:dyDescent="0.2">
      <c r="A144" s="4"/>
      <c r="C144" s="3"/>
      <c r="D144" s="51"/>
      <c r="E144" s="51"/>
    </row>
    <row r="145" spans="1:5" ht="15" x14ac:dyDescent="0.2">
      <c r="A145" s="4">
        <f>COUNT($A$97:A144)+1</f>
        <v>13</v>
      </c>
      <c r="B145" s="30" t="s">
        <v>44</v>
      </c>
      <c r="C145" s="3"/>
      <c r="D145" s="51"/>
      <c r="E145" s="51"/>
    </row>
    <row r="146" spans="1:5" ht="15" x14ac:dyDescent="0.2">
      <c r="A146" s="4"/>
      <c r="B146" s="1" t="s">
        <v>21</v>
      </c>
      <c r="C146" s="3">
        <v>2</v>
      </c>
      <c r="D146" s="51">
        <v>0</v>
      </c>
      <c r="E146" s="51">
        <f>C146*D146</f>
        <v>0</v>
      </c>
    </row>
    <row r="147" spans="1:5" ht="15" x14ac:dyDescent="0.2">
      <c r="A147" s="4"/>
      <c r="C147" s="3"/>
      <c r="D147" s="51"/>
      <c r="E147" s="51"/>
    </row>
    <row r="148" spans="1:5" ht="15" x14ac:dyDescent="0.2">
      <c r="A148" s="4">
        <f>COUNT($A$97:A147)+1</f>
        <v>14</v>
      </c>
      <c r="B148" s="30" t="s">
        <v>57</v>
      </c>
      <c r="C148" s="3"/>
      <c r="D148" s="51"/>
      <c r="E148" s="51"/>
    </row>
    <row r="149" spans="1:5" ht="28.5" x14ac:dyDescent="0.2">
      <c r="A149" s="4"/>
      <c r="B149" s="30" t="s">
        <v>150</v>
      </c>
      <c r="C149" s="3"/>
      <c r="D149" s="51"/>
      <c r="E149" s="51"/>
    </row>
    <row r="150" spans="1:5" ht="15" x14ac:dyDescent="0.2">
      <c r="A150" s="4"/>
      <c r="B150" s="1" t="s">
        <v>21</v>
      </c>
      <c r="C150" s="3">
        <v>1</v>
      </c>
      <c r="D150" s="51">
        <v>0</v>
      </c>
      <c r="E150" s="51">
        <f t="shared" si="0"/>
        <v>0</v>
      </c>
    </row>
    <row r="151" spans="1:5" ht="15" x14ac:dyDescent="0.2">
      <c r="A151" s="4"/>
      <c r="C151" s="3"/>
      <c r="D151" s="51"/>
      <c r="E151" s="51"/>
    </row>
    <row r="152" spans="1:5" ht="15" x14ac:dyDescent="0.2">
      <c r="A152" s="4">
        <f>COUNT($A$97:A151)+1</f>
        <v>15</v>
      </c>
      <c r="B152" s="30" t="s">
        <v>58</v>
      </c>
      <c r="C152" s="3"/>
      <c r="D152" s="51"/>
      <c r="E152" s="51"/>
    </row>
    <row r="153" spans="1:5" ht="15" x14ac:dyDescent="0.2">
      <c r="A153" s="4"/>
      <c r="B153" s="30" t="s">
        <v>59</v>
      </c>
      <c r="C153" s="3"/>
      <c r="D153" s="51"/>
      <c r="E153" s="51"/>
    </row>
    <row r="154" spans="1:5" ht="15" x14ac:dyDescent="0.2">
      <c r="A154" s="4"/>
      <c r="B154" s="1" t="s">
        <v>20</v>
      </c>
      <c r="C154" s="3">
        <v>1</v>
      </c>
      <c r="D154" s="51">
        <v>0</v>
      </c>
      <c r="E154" s="51">
        <f t="shared" si="0"/>
        <v>0</v>
      </c>
    </row>
    <row r="155" spans="1:5" ht="15" x14ac:dyDescent="0.2">
      <c r="A155" s="4"/>
      <c r="C155" s="3"/>
      <c r="D155" s="51"/>
      <c r="E155" s="51"/>
    </row>
    <row r="156" spans="1:5" ht="15" x14ac:dyDescent="0.2">
      <c r="A156" s="4">
        <f>COUNT($A$97:A155)+1</f>
        <v>16</v>
      </c>
      <c r="B156" s="30" t="s">
        <v>60</v>
      </c>
      <c r="C156" s="3"/>
      <c r="D156" s="51"/>
      <c r="E156" s="51"/>
    </row>
    <row r="157" spans="1:5" ht="15" x14ac:dyDescent="0.2">
      <c r="A157" s="4"/>
      <c r="B157" s="30" t="s">
        <v>61</v>
      </c>
      <c r="C157" s="3"/>
      <c r="D157" s="51"/>
      <c r="E157" s="51"/>
    </row>
    <row r="158" spans="1:5" ht="15" x14ac:dyDescent="0.2">
      <c r="A158" s="4"/>
      <c r="B158" s="1" t="s">
        <v>20</v>
      </c>
      <c r="C158" s="3">
        <v>1</v>
      </c>
      <c r="D158" s="51">
        <v>0</v>
      </c>
      <c r="E158" s="51">
        <f t="shared" si="0"/>
        <v>0</v>
      </c>
    </row>
    <row r="159" spans="1:5" ht="15" x14ac:dyDescent="0.2">
      <c r="A159" s="4"/>
      <c r="C159" s="3"/>
      <c r="D159" s="51"/>
      <c r="E159" s="51"/>
    </row>
    <row r="160" spans="1:5" ht="15" x14ac:dyDescent="0.2">
      <c r="A160" s="4">
        <f>COUNT($A$97:A159)+1</f>
        <v>17</v>
      </c>
      <c r="B160" s="30" t="s">
        <v>62</v>
      </c>
      <c r="C160" s="3"/>
      <c r="D160" s="51"/>
      <c r="E160" s="51"/>
    </row>
    <row r="161" spans="1:5" ht="15" x14ac:dyDescent="0.2">
      <c r="A161" s="4"/>
      <c r="B161" s="30" t="s">
        <v>63</v>
      </c>
      <c r="C161" s="3"/>
      <c r="D161" s="51"/>
      <c r="E161" s="51"/>
    </row>
    <row r="162" spans="1:5" ht="15" x14ac:dyDescent="0.2">
      <c r="A162" s="4"/>
      <c r="B162" s="1" t="s">
        <v>20</v>
      </c>
      <c r="C162" s="3">
        <v>1</v>
      </c>
      <c r="D162" s="51">
        <v>0</v>
      </c>
      <c r="E162" s="51">
        <f t="shared" ref="E162" si="2">C162*D162</f>
        <v>0</v>
      </c>
    </row>
    <row r="163" spans="1:5" ht="15" x14ac:dyDescent="0.2">
      <c r="A163" s="4"/>
      <c r="C163" s="3"/>
      <c r="D163" s="51"/>
      <c r="E163" s="51"/>
    </row>
    <row r="164" spans="1:5" ht="15" x14ac:dyDescent="0.2">
      <c r="A164" s="4">
        <f>COUNT($A$97:A163)+1</f>
        <v>18</v>
      </c>
      <c r="B164" s="30" t="s">
        <v>64</v>
      </c>
      <c r="C164" s="3"/>
      <c r="D164" s="51"/>
      <c r="E164" s="51"/>
    </row>
    <row r="165" spans="1:5" ht="15" x14ac:dyDescent="0.2">
      <c r="A165" s="4"/>
      <c r="B165" s="30" t="s">
        <v>65</v>
      </c>
      <c r="C165" s="3"/>
      <c r="D165" s="51"/>
      <c r="E165" s="51"/>
    </row>
    <row r="166" spans="1:5" ht="15" x14ac:dyDescent="0.2">
      <c r="A166" s="4"/>
      <c r="B166" s="1" t="s">
        <v>20</v>
      </c>
      <c r="C166" s="3">
        <v>1</v>
      </c>
      <c r="D166" s="51">
        <v>0</v>
      </c>
      <c r="E166" s="51">
        <f t="shared" ref="E166" si="3">C166*D166</f>
        <v>0</v>
      </c>
    </row>
    <row r="167" spans="1:5" ht="15" x14ac:dyDescent="0.2">
      <c r="A167" s="4"/>
      <c r="C167" s="3"/>
      <c r="D167" s="51"/>
      <c r="E167" s="51"/>
    </row>
    <row r="168" spans="1:5" ht="28.5" x14ac:dyDescent="0.2">
      <c r="A168" s="4">
        <f>COUNT($A$97:A167)+1</f>
        <v>19</v>
      </c>
      <c r="B168" s="30" t="s">
        <v>45</v>
      </c>
      <c r="C168" s="3"/>
      <c r="D168" s="51"/>
      <c r="E168" s="51"/>
    </row>
    <row r="169" spans="1:5" ht="15" x14ac:dyDescent="0.2">
      <c r="A169" s="4"/>
      <c r="B169" s="31" t="s">
        <v>46</v>
      </c>
      <c r="C169" s="3"/>
      <c r="D169" s="51"/>
      <c r="E169" s="51"/>
    </row>
    <row r="170" spans="1:5" ht="15" x14ac:dyDescent="0.2">
      <c r="A170" s="4"/>
      <c r="B170" s="1" t="s">
        <v>20</v>
      </c>
      <c r="C170" s="3">
        <v>1</v>
      </c>
      <c r="D170" s="51">
        <v>0</v>
      </c>
      <c r="E170" s="51">
        <f t="shared" si="0"/>
        <v>0</v>
      </c>
    </row>
    <row r="171" spans="1:5" ht="15" x14ac:dyDescent="0.2">
      <c r="A171" s="4"/>
      <c r="C171" s="3"/>
      <c r="D171" s="51"/>
      <c r="E171" s="51"/>
    </row>
    <row r="172" spans="1:5" ht="15" x14ac:dyDescent="0.2">
      <c r="A172" s="4">
        <f>COUNT($A$97:A171)+1</f>
        <v>20</v>
      </c>
      <c r="B172" s="30" t="s">
        <v>66</v>
      </c>
      <c r="C172" s="3"/>
      <c r="D172" s="51"/>
      <c r="E172" s="51"/>
    </row>
    <row r="173" spans="1:5" ht="15" x14ac:dyDescent="0.2">
      <c r="A173" s="4"/>
      <c r="B173" s="30" t="s">
        <v>67</v>
      </c>
      <c r="C173" s="3"/>
      <c r="D173" s="51"/>
      <c r="E173" s="51"/>
    </row>
    <row r="174" spans="1:5" ht="15" x14ac:dyDescent="0.2">
      <c r="A174" s="4"/>
      <c r="B174" s="1" t="s">
        <v>20</v>
      </c>
      <c r="C174" s="3">
        <v>2</v>
      </c>
      <c r="D174" s="51">
        <v>0</v>
      </c>
      <c r="E174" s="51">
        <f t="shared" ref="E174" si="4">C174*D174</f>
        <v>0</v>
      </c>
    </row>
    <row r="175" spans="1:5" ht="15" x14ac:dyDescent="0.2">
      <c r="A175" s="4"/>
      <c r="C175" s="3"/>
      <c r="D175" s="51"/>
      <c r="E175" s="51"/>
    </row>
    <row r="176" spans="1:5" ht="57" x14ac:dyDescent="0.2">
      <c r="A176" s="4">
        <f>COUNT($A$97:A175)+1</f>
        <v>21</v>
      </c>
      <c r="B176" s="28" t="s">
        <v>151</v>
      </c>
      <c r="C176" s="3"/>
      <c r="D176" s="51"/>
      <c r="E176" s="51"/>
    </row>
    <row r="177" spans="1:5" ht="15" x14ac:dyDescent="0.2">
      <c r="A177" s="4"/>
      <c r="B177" s="1" t="s">
        <v>20</v>
      </c>
      <c r="C177" s="3">
        <v>1</v>
      </c>
      <c r="D177" s="51">
        <v>0</v>
      </c>
      <c r="E177" s="51">
        <f t="shared" ref="E177" si="5">C177*D177</f>
        <v>0</v>
      </c>
    </row>
    <row r="178" spans="1:5" ht="15" x14ac:dyDescent="0.2">
      <c r="A178" s="4"/>
      <c r="C178" s="3"/>
      <c r="D178" s="51"/>
      <c r="E178" s="51"/>
    </row>
    <row r="179" spans="1:5" ht="57" x14ac:dyDescent="0.2">
      <c r="A179" s="4">
        <f>COUNT($A$97:A178)+1</f>
        <v>22</v>
      </c>
      <c r="B179" s="28" t="s">
        <v>99</v>
      </c>
      <c r="D179" s="52"/>
      <c r="E179" s="52"/>
    </row>
    <row r="180" spans="1:5" ht="15" x14ac:dyDescent="0.2">
      <c r="A180" s="4"/>
      <c r="B180" s="28" t="s">
        <v>20</v>
      </c>
      <c r="C180" s="34">
        <v>1</v>
      </c>
      <c r="D180" s="53">
        <v>0</v>
      </c>
      <c r="E180" s="54">
        <f>C180*D180</f>
        <v>0</v>
      </c>
    </row>
    <row r="181" spans="1:5" ht="15" x14ac:dyDescent="0.2">
      <c r="A181" s="4"/>
      <c r="B181" s="28"/>
      <c r="C181" s="34"/>
      <c r="D181" s="53"/>
      <c r="E181" s="54"/>
    </row>
    <row r="182" spans="1:5" ht="15" x14ac:dyDescent="0.2">
      <c r="A182" s="4">
        <f>COUNT($A$97:A181)+1</f>
        <v>23</v>
      </c>
      <c r="B182" s="30" t="s">
        <v>100</v>
      </c>
      <c r="D182" s="52"/>
      <c r="E182" s="52"/>
    </row>
    <row r="183" spans="1:5" ht="15" x14ac:dyDescent="0.2">
      <c r="A183" s="4"/>
      <c r="B183" s="1" t="s">
        <v>20</v>
      </c>
      <c r="C183" s="34">
        <v>1</v>
      </c>
      <c r="D183" s="53">
        <v>0</v>
      </c>
      <c r="E183" s="54">
        <f>+D183*C183</f>
        <v>0</v>
      </c>
    </row>
    <row r="184" spans="1:5" ht="15" x14ac:dyDescent="0.2">
      <c r="A184" s="4"/>
      <c r="C184" s="3"/>
      <c r="D184" s="51"/>
      <c r="E184" s="51"/>
    </row>
    <row r="185" spans="1:5" ht="15" x14ac:dyDescent="0.2">
      <c r="A185" s="4">
        <f>COUNT($A$97:A184)+1</f>
        <v>24</v>
      </c>
      <c r="B185" s="30" t="s">
        <v>105</v>
      </c>
      <c r="C185" s="3"/>
      <c r="D185" s="51"/>
      <c r="E185" s="51"/>
    </row>
    <row r="186" spans="1:5" ht="57" x14ac:dyDescent="0.2">
      <c r="A186" s="4"/>
      <c r="B186" s="30" t="s">
        <v>152</v>
      </c>
      <c r="C186" s="3"/>
      <c r="D186" s="51"/>
      <c r="E186" s="51"/>
    </row>
    <row r="187" spans="1:5" ht="15" x14ac:dyDescent="0.2">
      <c r="A187" s="4"/>
      <c r="B187" s="33" t="s">
        <v>68</v>
      </c>
      <c r="D187" s="52"/>
      <c r="E187" s="52"/>
    </row>
    <row r="188" spans="1:5" ht="15" x14ac:dyDescent="0.2">
      <c r="A188" s="4"/>
      <c r="B188" s="1" t="s">
        <v>21</v>
      </c>
      <c r="C188" s="3">
        <v>1</v>
      </c>
      <c r="D188" s="51">
        <v>0</v>
      </c>
      <c r="E188" s="51">
        <f>C188*D188</f>
        <v>0</v>
      </c>
    </row>
    <row r="189" spans="1:5" ht="15" x14ac:dyDescent="0.2">
      <c r="A189" s="4"/>
      <c r="C189" s="3"/>
      <c r="D189" s="51"/>
      <c r="E189" s="51"/>
    </row>
    <row r="190" spans="1:5" ht="15" x14ac:dyDescent="0.2">
      <c r="A190" s="4">
        <f>COUNT($A$97:A189)+1</f>
        <v>25</v>
      </c>
      <c r="B190" s="30" t="s">
        <v>106</v>
      </c>
      <c r="C190" s="3"/>
      <c r="D190" s="51"/>
      <c r="E190" s="51"/>
    </row>
    <row r="191" spans="1:5" ht="28.5" x14ac:dyDescent="0.2">
      <c r="A191" s="4"/>
      <c r="B191" s="30" t="s">
        <v>153</v>
      </c>
      <c r="C191" s="3"/>
      <c r="D191" s="51"/>
      <c r="E191" s="51"/>
    </row>
    <row r="192" spans="1:5" x14ac:dyDescent="0.2">
      <c r="A192" s="35"/>
      <c r="B192" s="36" t="s">
        <v>107</v>
      </c>
      <c r="C192" s="37">
        <v>1</v>
      </c>
      <c r="D192" s="55">
        <v>0</v>
      </c>
      <c r="E192" s="54">
        <f>+D192*C192</f>
        <v>0</v>
      </c>
    </row>
    <row r="193" spans="1:6" x14ac:dyDescent="0.2">
      <c r="A193" s="35"/>
      <c r="B193" s="36" t="s">
        <v>108</v>
      </c>
      <c r="C193" s="37">
        <v>1</v>
      </c>
      <c r="D193" s="55">
        <v>0</v>
      </c>
      <c r="E193" s="54">
        <f>+D193*C193</f>
        <v>0</v>
      </c>
    </row>
    <row r="194" spans="1:6" ht="15" x14ac:dyDescent="0.2">
      <c r="A194" s="4"/>
      <c r="C194" s="3"/>
      <c r="D194" s="51"/>
      <c r="E194" s="51"/>
    </row>
    <row r="195" spans="1:6" ht="15" x14ac:dyDescent="0.2">
      <c r="A195" s="4">
        <f>COUNT($A$97:A194)+1</f>
        <v>26</v>
      </c>
      <c r="B195" s="21" t="s">
        <v>69</v>
      </c>
      <c r="C195" s="3"/>
      <c r="D195" s="51"/>
      <c r="E195" s="51"/>
    </row>
    <row r="196" spans="1:6" ht="28.5" x14ac:dyDescent="0.2">
      <c r="A196" s="4"/>
      <c r="B196" s="21" t="s">
        <v>70</v>
      </c>
      <c r="C196" s="3"/>
      <c r="D196" s="51"/>
      <c r="E196" s="51"/>
    </row>
    <row r="197" spans="1:6" ht="15" x14ac:dyDescent="0.2">
      <c r="A197" s="4"/>
      <c r="B197" s="21" t="s">
        <v>71</v>
      </c>
      <c r="C197" s="3">
        <v>1</v>
      </c>
      <c r="D197" s="51">
        <v>0</v>
      </c>
      <c r="E197" s="51">
        <f>C197*D197</f>
        <v>0</v>
      </c>
    </row>
    <row r="198" spans="1:6" ht="15" x14ac:dyDescent="0.2">
      <c r="A198" s="4"/>
      <c r="B198" s="21" t="s">
        <v>72</v>
      </c>
      <c r="C198" s="3">
        <v>1</v>
      </c>
      <c r="D198" s="51">
        <v>0</v>
      </c>
      <c r="E198" s="51">
        <f>C198*D198</f>
        <v>0</v>
      </c>
    </row>
    <row r="199" spans="1:6" ht="15" x14ac:dyDescent="0.2">
      <c r="A199" s="4"/>
      <c r="B199" s="21"/>
      <c r="C199" s="3"/>
      <c r="D199" s="51"/>
      <c r="E199" s="51"/>
    </row>
    <row r="200" spans="1:6" ht="15" x14ac:dyDescent="0.2">
      <c r="A200" s="4">
        <f>COUNT($A$97:A199)+1</f>
        <v>27</v>
      </c>
      <c r="B200" s="21" t="s">
        <v>73</v>
      </c>
      <c r="C200" s="3"/>
      <c r="D200" s="51"/>
      <c r="E200" s="51"/>
    </row>
    <row r="201" spans="1:6" ht="15" x14ac:dyDescent="0.2">
      <c r="A201" s="4"/>
      <c r="B201" s="21" t="s">
        <v>74</v>
      </c>
      <c r="C201" s="3"/>
      <c r="D201" s="51"/>
      <c r="E201" s="51"/>
      <c r="F201" s="38"/>
    </row>
    <row r="202" spans="1:6" ht="15" x14ac:dyDescent="0.2">
      <c r="A202" s="4"/>
      <c r="B202" s="21" t="s">
        <v>75</v>
      </c>
      <c r="C202" s="3"/>
      <c r="D202" s="51"/>
      <c r="E202" s="51"/>
      <c r="F202" s="38"/>
    </row>
    <row r="203" spans="1:6" ht="15" x14ac:dyDescent="0.2">
      <c r="A203" s="4"/>
      <c r="B203" s="21" t="s">
        <v>34</v>
      </c>
      <c r="C203" s="3">
        <v>6</v>
      </c>
      <c r="D203" s="51">
        <v>0</v>
      </c>
      <c r="E203" s="51">
        <f>C203*D203</f>
        <v>0</v>
      </c>
      <c r="F203" s="38"/>
    </row>
    <row r="204" spans="1:6" ht="15" x14ac:dyDescent="0.2">
      <c r="A204" s="4"/>
      <c r="B204" s="21"/>
      <c r="C204" s="3"/>
      <c r="D204" s="51"/>
      <c r="E204" s="51"/>
      <c r="F204" s="38"/>
    </row>
    <row r="205" spans="1:6" ht="28.5" x14ac:dyDescent="0.2">
      <c r="A205" s="4">
        <f>COUNT($A$97:A204)+1</f>
        <v>28</v>
      </c>
      <c r="B205" s="21" t="s">
        <v>140</v>
      </c>
      <c r="D205" s="52"/>
      <c r="E205" s="52"/>
      <c r="F205" s="38"/>
    </row>
    <row r="206" spans="1:6" x14ac:dyDescent="0.2">
      <c r="A206" s="35"/>
      <c r="B206" s="21" t="s">
        <v>21</v>
      </c>
      <c r="C206" s="34">
        <v>1</v>
      </c>
      <c r="D206" s="53">
        <v>0</v>
      </c>
      <c r="E206" s="56">
        <f>D206*C206</f>
        <v>0</v>
      </c>
      <c r="F206" s="38"/>
    </row>
    <row r="207" spans="1:6" ht="15" x14ac:dyDescent="0.2">
      <c r="A207" s="4"/>
      <c r="B207" s="31"/>
      <c r="C207" s="3"/>
      <c r="D207" s="51"/>
      <c r="E207" s="51"/>
      <c r="F207" s="8"/>
    </row>
    <row r="208" spans="1:6" ht="15" x14ac:dyDescent="0.2">
      <c r="A208" s="4">
        <f>COUNT($A$97:A207)+1</f>
        <v>29</v>
      </c>
      <c r="B208" s="39" t="s">
        <v>47</v>
      </c>
      <c r="C208" s="3"/>
      <c r="D208" s="51"/>
      <c r="E208" s="51"/>
      <c r="F208" s="8"/>
    </row>
    <row r="209" spans="1:6" ht="15" x14ac:dyDescent="0.2">
      <c r="A209" s="4"/>
      <c r="B209" s="39" t="s">
        <v>21</v>
      </c>
      <c r="C209" s="3">
        <v>1</v>
      </c>
      <c r="D209" s="51">
        <v>0</v>
      </c>
      <c r="E209" s="51">
        <f>C209*D209</f>
        <v>0</v>
      </c>
      <c r="F209" s="37"/>
    </row>
    <row r="210" spans="1:6" ht="15" x14ac:dyDescent="0.2">
      <c r="A210" s="4"/>
      <c r="B210" s="31"/>
      <c r="C210" s="3"/>
      <c r="D210" s="51"/>
      <c r="E210" s="51"/>
    </row>
    <row r="211" spans="1:6" ht="15" x14ac:dyDescent="0.2">
      <c r="A211" s="4">
        <f>COUNT($A$97:A210)+1</f>
        <v>30</v>
      </c>
      <c r="B211" s="40" t="s">
        <v>48</v>
      </c>
      <c r="C211" s="3"/>
      <c r="D211" s="51"/>
      <c r="E211" s="51"/>
      <c r="F211" s="8"/>
    </row>
    <row r="212" spans="1:6" ht="42.75" x14ac:dyDescent="0.2">
      <c r="A212" s="4"/>
      <c r="B212" s="28" t="s">
        <v>154</v>
      </c>
      <c r="C212" s="3"/>
      <c r="D212" s="51"/>
      <c r="E212" s="51"/>
      <c r="F212" s="8"/>
    </row>
    <row r="213" spans="1:6" ht="15" x14ac:dyDescent="0.2">
      <c r="A213" s="4"/>
      <c r="B213" s="28" t="s">
        <v>21</v>
      </c>
      <c r="C213" s="3">
        <v>1</v>
      </c>
      <c r="D213" s="51">
        <v>0</v>
      </c>
      <c r="E213" s="51">
        <f>C213*D213</f>
        <v>0</v>
      </c>
    </row>
    <row r="214" spans="1:6" ht="15" x14ac:dyDescent="0.2">
      <c r="A214" s="4"/>
      <c r="B214" s="31"/>
      <c r="C214" s="3"/>
      <c r="D214" s="51"/>
      <c r="E214" s="51"/>
      <c r="F214" s="8"/>
    </row>
    <row r="215" spans="1:6" ht="15" x14ac:dyDescent="0.2">
      <c r="A215" s="4"/>
      <c r="C215" s="3"/>
      <c r="D215" s="51"/>
      <c r="E215" s="51"/>
      <c r="F215" s="8"/>
    </row>
    <row r="216" spans="1:6" ht="15" x14ac:dyDescent="0.25">
      <c r="A216" s="4"/>
      <c r="B216" s="2" t="s">
        <v>10</v>
      </c>
      <c r="C216" s="3"/>
      <c r="D216" s="51"/>
      <c r="E216" s="51"/>
    </row>
    <row r="217" spans="1:6" ht="384.75" x14ac:dyDescent="0.2">
      <c r="A217" s="4"/>
      <c r="B217" s="73" t="s">
        <v>161</v>
      </c>
      <c r="C217" s="3"/>
      <c r="D217" s="51"/>
      <c r="E217" s="51"/>
      <c r="F217" s="81"/>
    </row>
    <row r="218" spans="1:6" ht="327.75" x14ac:dyDescent="0.2">
      <c r="A218" s="4"/>
      <c r="B218" s="73" t="s">
        <v>162</v>
      </c>
      <c r="C218" s="3"/>
      <c r="D218" s="51"/>
      <c r="E218" s="51"/>
      <c r="F218" s="81"/>
    </row>
    <row r="219" spans="1:6" ht="15" x14ac:dyDescent="0.2">
      <c r="A219" s="4"/>
      <c r="C219" s="3"/>
      <c r="D219" s="51"/>
      <c r="E219" s="51"/>
      <c r="F219" s="8"/>
    </row>
    <row r="220" spans="1:6" ht="15" x14ac:dyDescent="0.2">
      <c r="A220" s="4">
        <f>COUNT($A$216:A219)+1</f>
        <v>1</v>
      </c>
      <c r="B220" s="41" t="s">
        <v>76</v>
      </c>
      <c r="C220" s="42"/>
      <c r="D220" s="57"/>
      <c r="E220" s="58"/>
    </row>
    <row r="221" spans="1:6" ht="15" x14ac:dyDescent="0.2">
      <c r="A221" s="44"/>
      <c r="B221" s="41" t="s">
        <v>77</v>
      </c>
      <c r="C221" s="43">
        <v>1</v>
      </c>
      <c r="D221" s="58"/>
      <c r="E221" s="59"/>
    </row>
    <row r="222" spans="1:6" ht="15" x14ac:dyDescent="0.2">
      <c r="A222" s="44"/>
      <c r="B222" s="45" t="s">
        <v>78</v>
      </c>
      <c r="C222" s="43">
        <v>1</v>
      </c>
      <c r="D222" s="58"/>
      <c r="E222" s="59"/>
    </row>
    <row r="223" spans="1:6" ht="15" x14ac:dyDescent="0.2">
      <c r="A223" s="44"/>
      <c r="B223" s="45" t="s">
        <v>79</v>
      </c>
      <c r="C223" s="43">
        <v>6</v>
      </c>
      <c r="D223" s="58"/>
      <c r="E223" s="59"/>
    </row>
    <row r="224" spans="1:6" ht="15" x14ac:dyDescent="0.2">
      <c r="A224" s="44"/>
      <c r="B224" s="45" t="s">
        <v>80</v>
      </c>
      <c r="C224" s="43">
        <v>3</v>
      </c>
      <c r="D224" s="58"/>
      <c r="E224" s="59"/>
    </row>
    <row r="225" spans="1:6" ht="15" x14ac:dyDescent="0.2">
      <c r="A225" s="44"/>
      <c r="B225" s="41" t="s">
        <v>81</v>
      </c>
      <c r="C225" s="43">
        <v>1</v>
      </c>
      <c r="D225" s="58"/>
      <c r="E225" s="59"/>
    </row>
    <row r="226" spans="1:6" ht="15" x14ac:dyDescent="0.2">
      <c r="A226" s="44"/>
      <c r="B226" s="41" t="s">
        <v>82</v>
      </c>
      <c r="C226" s="43">
        <v>1</v>
      </c>
      <c r="D226" s="58"/>
      <c r="E226" s="60"/>
    </row>
    <row r="227" spans="1:6" ht="15" x14ac:dyDescent="0.2">
      <c r="A227" s="46"/>
      <c r="B227" s="45" t="s">
        <v>21</v>
      </c>
      <c r="C227" s="43">
        <v>1</v>
      </c>
      <c r="D227" s="61">
        <v>0</v>
      </c>
      <c r="E227" s="60">
        <f>D227*C227</f>
        <v>0</v>
      </c>
    </row>
    <row r="228" spans="1:6" ht="15" x14ac:dyDescent="0.25">
      <c r="A228" s="47"/>
      <c r="B228" s="48"/>
      <c r="C228" s="37"/>
      <c r="D228" s="62"/>
      <c r="E228" s="55"/>
    </row>
    <row r="229" spans="1:6" ht="28.5" x14ac:dyDescent="0.2">
      <c r="A229" s="4">
        <f>COUNT($A$216:A228)+1</f>
        <v>2</v>
      </c>
      <c r="B229" s="49" t="s">
        <v>155</v>
      </c>
      <c r="D229" s="52"/>
      <c r="E229" s="52"/>
    </row>
    <row r="230" spans="1:6" ht="15" x14ac:dyDescent="0.2">
      <c r="A230" s="4"/>
      <c r="B230" s="6" t="s">
        <v>115</v>
      </c>
      <c r="C230" s="7">
        <v>1</v>
      </c>
      <c r="D230" s="61">
        <v>0</v>
      </c>
      <c r="E230" s="60">
        <f>D230*C230</f>
        <v>0</v>
      </c>
      <c r="F230" s="8"/>
    </row>
    <row r="231" spans="1:6" ht="15" x14ac:dyDescent="0.2">
      <c r="A231" s="4"/>
      <c r="B231" s="49"/>
      <c r="D231" s="52"/>
      <c r="E231" s="52"/>
      <c r="F231" s="8"/>
    </row>
    <row r="232" spans="1:6" ht="28.5" x14ac:dyDescent="0.2">
      <c r="A232" s="4">
        <f>COUNT($A$216:A231)+1</f>
        <v>3</v>
      </c>
      <c r="B232" s="49" t="s">
        <v>83</v>
      </c>
      <c r="D232" s="52"/>
      <c r="E232" s="52"/>
      <c r="F232" s="8"/>
    </row>
    <row r="233" spans="1:6" ht="15" x14ac:dyDescent="0.2">
      <c r="A233" s="4"/>
      <c r="B233" s="6" t="s">
        <v>43</v>
      </c>
      <c r="C233" s="7">
        <v>1</v>
      </c>
      <c r="D233" s="61">
        <v>0</v>
      </c>
      <c r="E233" s="60">
        <f>D233*C233</f>
        <v>0</v>
      </c>
      <c r="F233" s="8"/>
    </row>
    <row r="234" spans="1:6" ht="15" x14ac:dyDescent="0.2">
      <c r="A234" s="4"/>
      <c r="B234" s="49"/>
      <c r="D234" s="52"/>
      <c r="E234" s="52"/>
      <c r="F234" s="8"/>
    </row>
    <row r="235" spans="1:6" ht="28.5" x14ac:dyDescent="0.2">
      <c r="A235" s="4">
        <f>COUNT($A$216:A234)+1</f>
        <v>4</v>
      </c>
      <c r="B235" s="49" t="s">
        <v>101</v>
      </c>
      <c r="D235" s="52"/>
      <c r="E235" s="52"/>
      <c r="F235" s="8"/>
    </row>
    <row r="236" spans="1:6" ht="15" x14ac:dyDescent="0.2">
      <c r="A236" s="4"/>
      <c r="B236" s="49" t="s">
        <v>43</v>
      </c>
      <c r="C236" s="5">
        <v>1</v>
      </c>
      <c r="D236" s="52">
        <v>0</v>
      </c>
      <c r="E236" s="60">
        <f>D236*C236</f>
        <v>0</v>
      </c>
      <c r="F236" s="8"/>
    </row>
    <row r="237" spans="1:6" ht="15" x14ac:dyDescent="0.2">
      <c r="A237" s="4"/>
      <c r="B237" s="49"/>
      <c r="C237" s="5"/>
      <c r="D237" s="52"/>
      <c r="E237" s="52"/>
      <c r="F237" s="8"/>
    </row>
    <row r="238" spans="1:6" ht="28.5" x14ac:dyDescent="0.2">
      <c r="A238" s="4">
        <f>COUNT($A$216:A237)+1</f>
        <v>5</v>
      </c>
      <c r="B238" s="49" t="s">
        <v>84</v>
      </c>
      <c r="C238" s="5"/>
      <c r="D238" s="52"/>
      <c r="E238" s="52"/>
      <c r="F238" s="8"/>
    </row>
    <row r="239" spans="1:6" ht="15" x14ac:dyDescent="0.2">
      <c r="A239" s="4"/>
      <c r="B239" s="9" t="s">
        <v>43</v>
      </c>
      <c r="C239" s="5">
        <v>20</v>
      </c>
      <c r="D239" s="52">
        <v>0</v>
      </c>
      <c r="E239" s="60">
        <f>D239*C239</f>
        <v>0</v>
      </c>
      <c r="F239" s="8"/>
    </row>
    <row r="240" spans="1:6" ht="15" x14ac:dyDescent="0.2">
      <c r="A240" s="4"/>
      <c r="B240" s="49"/>
      <c r="C240" s="37"/>
      <c r="D240" s="62"/>
      <c r="E240" s="55"/>
      <c r="F240" s="8"/>
    </row>
    <row r="241" spans="1:6" ht="28.5" x14ac:dyDescent="0.2">
      <c r="A241" s="4">
        <f>COUNT($A$216:A240)+1</f>
        <v>6</v>
      </c>
      <c r="B241" s="49" t="s">
        <v>85</v>
      </c>
      <c r="C241" s="37"/>
      <c r="D241" s="62"/>
      <c r="E241" s="55"/>
      <c r="F241" s="8"/>
    </row>
    <row r="242" spans="1:6" ht="15" x14ac:dyDescent="0.2">
      <c r="A242" s="4"/>
      <c r="B242" s="6" t="s">
        <v>43</v>
      </c>
      <c r="C242" s="7">
        <v>3</v>
      </c>
      <c r="D242" s="61">
        <v>0</v>
      </c>
      <c r="E242" s="60">
        <f>D242*C242</f>
        <v>0</v>
      </c>
      <c r="F242" s="8"/>
    </row>
    <row r="243" spans="1:6" ht="15" x14ac:dyDescent="0.2">
      <c r="A243" s="4"/>
      <c r="B243" s="49"/>
      <c r="C243" s="37"/>
      <c r="D243" s="62"/>
      <c r="E243" s="55"/>
      <c r="F243" s="8"/>
    </row>
    <row r="244" spans="1:6" ht="28.5" x14ac:dyDescent="0.2">
      <c r="A244" s="4">
        <f>COUNT($A$216:A243)+1</f>
        <v>7</v>
      </c>
      <c r="B244" s="49" t="s">
        <v>109</v>
      </c>
      <c r="C244" s="37"/>
      <c r="D244" s="62"/>
      <c r="E244" s="55"/>
      <c r="F244" s="8"/>
    </row>
    <row r="245" spans="1:6" ht="15" x14ac:dyDescent="0.2">
      <c r="A245" s="4"/>
      <c r="B245" s="6" t="s">
        <v>43</v>
      </c>
      <c r="C245" s="7">
        <v>5</v>
      </c>
      <c r="D245" s="61">
        <v>0</v>
      </c>
      <c r="E245" s="60">
        <f>D245*C245</f>
        <v>0</v>
      </c>
      <c r="F245" s="8"/>
    </row>
    <row r="246" spans="1:6" ht="15" x14ac:dyDescent="0.2">
      <c r="A246" s="4"/>
      <c r="B246" s="49"/>
      <c r="C246" s="37"/>
      <c r="D246" s="62"/>
      <c r="E246" s="55"/>
      <c r="F246" s="8"/>
    </row>
    <row r="247" spans="1:6" ht="28.5" x14ac:dyDescent="0.2">
      <c r="A247" s="4">
        <f>COUNT($A$216:A246)+1</f>
        <v>8</v>
      </c>
      <c r="B247" s="49" t="s">
        <v>86</v>
      </c>
      <c r="C247" s="37"/>
      <c r="D247" s="62"/>
      <c r="E247" s="55"/>
      <c r="F247" s="8"/>
    </row>
    <row r="248" spans="1:6" ht="15" x14ac:dyDescent="0.2">
      <c r="A248" s="4"/>
      <c r="B248" s="6" t="s">
        <v>43</v>
      </c>
      <c r="C248" s="7">
        <v>1</v>
      </c>
      <c r="D248" s="61">
        <v>0</v>
      </c>
      <c r="E248" s="60">
        <f>D248*C248</f>
        <v>0</v>
      </c>
      <c r="F248" s="8"/>
    </row>
    <row r="249" spans="1:6" ht="15" x14ac:dyDescent="0.2">
      <c r="A249" s="4"/>
      <c r="B249" s="49"/>
      <c r="C249" s="37"/>
      <c r="D249" s="62"/>
      <c r="E249" s="55"/>
      <c r="F249" s="8"/>
    </row>
    <row r="250" spans="1:6" ht="28.5" x14ac:dyDescent="0.2">
      <c r="A250" s="4">
        <f>COUNT($A$216:A249)+1</f>
        <v>9</v>
      </c>
      <c r="B250" s="49" t="s">
        <v>102</v>
      </c>
      <c r="C250" s="37"/>
      <c r="D250" s="62"/>
      <c r="E250" s="55"/>
      <c r="F250" s="8"/>
    </row>
    <row r="251" spans="1:6" ht="15" x14ac:dyDescent="0.2">
      <c r="A251" s="4"/>
      <c r="B251" s="6" t="s">
        <v>43</v>
      </c>
      <c r="C251" s="7">
        <v>1</v>
      </c>
      <c r="D251" s="61">
        <v>0</v>
      </c>
      <c r="E251" s="60">
        <f>D251*C251</f>
        <v>0</v>
      </c>
      <c r="F251" s="8"/>
    </row>
    <row r="252" spans="1:6" ht="15" x14ac:dyDescent="0.2">
      <c r="A252" s="4"/>
      <c r="B252" s="49"/>
      <c r="C252" s="37"/>
      <c r="D252" s="62"/>
      <c r="E252" s="55"/>
      <c r="F252" s="8"/>
    </row>
    <row r="253" spans="1:6" ht="28.5" x14ac:dyDescent="0.2">
      <c r="A253" s="4">
        <f>COUNT($A$216:A252)+1</f>
        <v>10</v>
      </c>
      <c r="B253" s="49" t="s">
        <v>103</v>
      </c>
      <c r="C253" s="37"/>
      <c r="D253" s="62"/>
      <c r="E253" s="55"/>
      <c r="F253" s="8"/>
    </row>
    <row r="254" spans="1:6" ht="15" x14ac:dyDescent="0.2">
      <c r="A254" s="4"/>
      <c r="B254" s="6" t="s">
        <v>43</v>
      </c>
      <c r="C254" s="7">
        <v>1</v>
      </c>
      <c r="D254" s="61">
        <v>0</v>
      </c>
      <c r="E254" s="60">
        <f>D254*C254</f>
        <v>0</v>
      </c>
    </row>
    <row r="255" spans="1:6" ht="15" x14ac:dyDescent="0.2">
      <c r="A255" s="4"/>
      <c r="B255" s="49"/>
      <c r="C255" s="37"/>
      <c r="D255" s="62"/>
      <c r="E255" s="55"/>
      <c r="F255" s="8"/>
    </row>
    <row r="256" spans="1:6" ht="42.75" x14ac:dyDescent="0.2">
      <c r="A256" s="4">
        <f>COUNT($A$216:A255)+1</f>
        <v>11</v>
      </c>
      <c r="B256" s="49" t="s">
        <v>110</v>
      </c>
      <c r="C256" s="37"/>
      <c r="D256" s="62"/>
      <c r="E256" s="55"/>
    </row>
    <row r="257" spans="1:6" ht="15" x14ac:dyDescent="0.2">
      <c r="A257" s="4"/>
      <c r="B257" s="6" t="s">
        <v>43</v>
      </c>
      <c r="C257" s="7">
        <v>2</v>
      </c>
      <c r="D257" s="61">
        <v>0</v>
      </c>
      <c r="E257" s="60">
        <f>D257*C257</f>
        <v>0</v>
      </c>
      <c r="F257" s="8"/>
    </row>
    <row r="258" spans="1:6" ht="15" x14ac:dyDescent="0.2">
      <c r="A258" s="4"/>
      <c r="B258" s="49"/>
      <c r="C258" s="37"/>
      <c r="D258" s="62"/>
      <c r="E258" s="55"/>
      <c r="F258" s="8"/>
    </row>
    <row r="259" spans="1:6" ht="28.5" x14ac:dyDescent="0.2">
      <c r="A259" s="4">
        <f>COUNT($A$216:A258)+1</f>
        <v>12</v>
      </c>
      <c r="B259" s="49" t="s">
        <v>87</v>
      </c>
      <c r="C259" s="37"/>
      <c r="D259" s="62"/>
      <c r="E259" s="55"/>
    </row>
    <row r="260" spans="1:6" ht="15" x14ac:dyDescent="0.2">
      <c r="A260" s="4"/>
      <c r="B260" s="10" t="s">
        <v>43</v>
      </c>
      <c r="C260" s="11">
        <v>1</v>
      </c>
      <c r="D260" s="61">
        <v>0</v>
      </c>
      <c r="E260" s="60">
        <f>D260*C260</f>
        <v>0</v>
      </c>
      <c r="F260" s="8"/>
    </row>
    <row r="261" spans="1:6" ht="15" x14ac:dyDescent="0.2">
      <c r="A261" s="4"/>
      <c r="B261" s="49"/>
      <c r="C261" s="37"/>
      <c r="D261" s="62"/>
      <c r="E261" s="55"/>
      <c r="F261" s="8"/>
    </row>
    <row r="262" spans="1:6" ht="28.5" x14ac:dyDescent="0.2">
      <c r="A262" s="4">
        <f>COUNT($A$216:A261)+1</f>
        <v>13</v>
      </c>
      <c r="B262" s="49" t="s">
        <v>88</v>
      </c>
      <c r="C262" s="37"/>
      <c r="D262" s="62"/>
      <c r="E262" s="55"/>
    </row>
    <row r="263" spans="1:6" ht="15" x14ac:dyDescent="0.2">
      <c r="A263" s="4"/>
      <c r="B263" s="6" t="s">
        <v>43</v>
      </c>
      <c r="C263" s="7">
        <v>18</v>
      </c>
      <c r="D263" s="61">
        <v>0</v>
      </c>
      <c r="E263" s="60">
        <f>D263*C263</f>
        <v>0</v>
      </c>
      <c r="F263" s="8"/>
    </row>
    <row r="264" spans="1:6" ht="15" x14ac:dyDescent="0.2">
      <c r="A264" s="4"/>
      <c r="B264" s="49"/>
      <c r="C264" s="37"/>
      <c r="D264" s="62"/>
      <c r="E264" s="55"/>
      <c r="F264" s="8"/>
    </row>
    <row r="265" spans="1:6" ht="28.5" x14ac:dyDescent="0.2">
      <c r="A265" s="4">
        <f>COUNT($A$216:A264)+1</f>
        <v>14</v>
      </c>
      <c r="B265" s="49" t="s">
        <v>104</v>
      </c>
      <c r="D265" s="52"/>
      <c r="E265" s="52"/>
    </row>
    <row r="266" spans="1:6" ht="15" x14ac:dyDescent="0.2">
      <c r="A266" s="4"/>
      <c r="B266" s="6" t="s">
        <v>43</v>
      </c>
      <c r="C266" s="12">
        <v>2</v>
      </c>
      <c r="D266" s="61">
        <v>0</v>
      </c>
      <c r="E266" s="60">
        <f>D266*C266</f>
        <v>0</v>
      </c>
      <c r="F266" s="8"/>
    </row>
    <row r="267" spans="1:6" ht="15" x14ac:dyDescent="0.2">
      <c r="A267" s="4"/>
      <c r="B267" s="49"/>
      <c r="C267" s="13"/>
      <c r="D267" s="63"/>
      <c r="E267" s="61"/>
      <c r="F267" s="8"/>
    </row>
    <row r="268" spans="1:6" ht="15" x14ac:dyDescent="0.2">
      <c r="A268" s="4">
        <f>COUNT($A$216:A265)+1</f>
        <v>15</v>
      </c>
      <c r="B268" s="49" t="s">
        <v>89</v>
      </c>
      <c r="D268" s="52"/>
      <c r="E268" s="52"/>
    </row>
    <row r="269" spans="1:6" ht="15" x14ac:dyDescent="0.2">
      <c r="A269" s="4"/>
      <c r="B269" s="10" t="s">
        <v>43</v>
      </c>
      <c r="C269" s="12">
        <v>1</v>
      </c>
      <c r="D269" s="61">
        <v>0</v>
      </c>
      <c r="E269" s="60">
        <f>D269*C269</f>
        <v>0</v>
      </c>
      <c r="F269" s="8"/>
    </row>
    <row r="270" spans="1:6" ht="15" x14ac:dyDescent="0.2">
      <c r="A270" s="4"/>
      <c r="B270" s="49"/>
      <c r="C270" s="14"/>
      <c r="D270" s="63"/>
      <c r="E270" s="61"/>
      <c r="F270" s="8"/>
    </row>
    <row r="271" spans="1:6" ht="28.5" x14ac:dyDescent="0.2">
      <c r="A271" s="4">
        <f>COUNT($A$216:A268)+1</f>
        <v>16</v>
      </c>
      <c r="B271" s="49" t="s">
        <v>111</v>
      </c>
      <c r="D271" s="52"/>
      <c r="E271" s="52"/>
    </row>
    <row r="272" spans="1:6" ht="15" x14ac:dyDescent="0.2">
      <c r="A272" s="4"/>
      <c r="B272" s="10" t="s">
        <v>43</v>
      </c>
      <c r="C272" s="12">
        <v>2</v>
      </c>
      <c r="D272" s="61">
        <v>0</v>
      </c>
      <c r="E272" s="60">
        <f>D272*C272</f>
        <v>0</v>
      </c>
      <c r="F272" s="8"/>
    </row>
    <row r="273" spans="1:6" ht="15" x14ac:dyDescent="0.2">
      <c r="A273" s="4"/>
      <c r="B273" s="49"/>
      <c r="C273" s="14"/>
      <c r="D273" s="63"/>
      <c r="E273" s="61"/>
      <c r="F273" s="8"/>
    </row>
    <row r="274" spans="1:6" ht="28.5" x14ac:dyDescent="0.2">
      <c r="A274" s="4">
        <f>COUNT($A$216:A271)+1</f>
        <v>17</v>
      </c>
      <c r="B274" s="49" t="s">
        <v>90</v>
      </c>
      <c r="D274" s="52"/>
      <c r="E274" s="52"/>
    </row>
    <row r="275" spans="1:6" ht="15" x14ac:dyDescent="0.2">
      <c r="A275" s="4"/>
      <c r="B275" s="10" t="s">
        <v>43</v>
      </c>
      <c r="C275" s="12">
        <v>1</v>
      </c>
      <c r="D275" s="61">
        <v>0</v>
      </c>
      <c r="E275" s="60">
        <f>D275*C275</f>
        <v>0</v>
      </c>
      <c r="F275" s="8"/>
    </row>
    <row r="276" spans="1:6" ht="15" x14ac:dyDescent="0.2">
      <c r="A276" s="4"/>
      <c r="B276" s="49"/>
      <c r="C276" s="14"/>
      <c r="D276" s="63"/>
      <c r="E276" s="61"/>
      <c r="F276" s="8"/>
    </row>
    <row r="277" spans="1:6" ht="28.5" x14ac:dyDescent="0.2">
      <c r="A277" s="4">
        <f>COUNT($A$216:A274)+1</f>
        <v>18</v>
      </c>
      <c r="B277" s="49" t="s">
        <v>91</v>
      </c>
      <c r="D277" s="52"/>
      <c r="E277" s="52"/>
    </row>
    <row r="278" spans="1:6" ht="15" x14ac:dyDescent="0.2">
      <c r="A278" s="4"/>
      <c r="B278" s="10" t="s">
        <v>43</v>
      </c>
      <c r="C278" s="12">
        <v>1</v>
      </c>
      <c r="D278" s="64">
        <v>0</v>
      </c>
      <c r="E278" s="60">
        <f>D278*C278</f>
        <v>0</v>
      </c>
      <c r="F278" s="8"/>
    </row>
    <row r="279" spans="1:6" ht="15" x14ac:dyDescent="0.2">
      <c r="A279" s="4"/>
      <c r="B279" s="49"/>
      <c r="C279" s="14"/>
      <c r="D279" s="63"/>
      <c r="E279" s="64"/>
      <c r="F279" s="8"/>
    </row>
    <row r="280" spans="1:6" ht="28.5" x14ac:dyDescent="0.2">
      <c r="A280" s="4">
        <f>COUNT($A$216:A277)+1</f>
        <v>19</v>
      </c>
      <c r="B280" s="49" t="s">
        <v>92</v>
      </c>
      <c r="D280" s="52"/>
      <c r="E280" s="52"/>
    </row>
    <row r="281" spans="1:6" ht="15" x14ac:dyDescent="0.2">
      <c r="A281" s="4"/>
      <c r="B281" s="10" t="s">
        <v>43</v>
      </c>
      <c r="C281" s="12">
        <v>1</v>
      </c>
      <c r="D281" s="61">
        <v>0</v>
      </c>
      <c r="E281" s="60">
        <f>D281*C281</f>
        <v>0</v>
      </c>
      <c r="F281" s="8"/>
    </row>
    <row r="282" spans="1:6" ht="15" x14ac:dyDescent="0.2">
      <c r="A282" s="4"/>
      <c r="B282" s="49"/>
      <c r="C282" s="14"/>
      <c r="D282" s="63"/>
      <c r="E282" s="61"/>
      <c r="F282" s="8"/>
    </row>
    <row r="283" spans="1:6" ht="15" x14ac:dyDescent="0.2">
      <c r="A283" s="4">
        <f>COUNT($A$216:A280)+1</f>
        <v>20</v>
      </c>
      <c r="B283" s="49" t="s">
        <v>112</v>
      </c>
      <c r="D283" s="52"/>
      <c r="E283" s="52"/>
    </row>
    <row r="284" spans="1:6" ht="15" x14ac:dyDescent="0.2">
      <c r="A284" s="4"/>
      <c r="B284" s="15" t="s">
        <v>43</v>
      </c>
      <c r="C284" s="12">
        <v>1</v>
      </c>
      <c r="D284" s="61">
        <v>0</v>
      </c>
      <c r="E284" s="60">
        <f>D284*C284</f>
        <v>0</v>
      </c>
      <c r="F284" s="8"/>
    </row>
    <row r="285" spans="1:6" ht="15" x14ac:dyDescent="0.2">
      <c r="A285" s="4"/>
      <c r="B285" s="49"/>
      <c r="C285" s="16"/>
      <c r="D285" s="63"/>
      <c r="E285" s="61"/>
      <c r="F285" s="8"/>
    </row>
    <row r="286" spans="1:6" ht="28.5" x14ac:dyDescent="0.2">
      <c r="A286" s="4">
        <f>COUNT($A$216:A283)+1</f>
        <v>21</v>
      </c>
      <c r="B286" s="49" t="s">
        <v>113</v>
      </c>
      <c r="D286" s="52"/>
      <c r="E286" s="52"/>
    </row>
    <row r="287" spans="1:6" ht="15" x14ac:dyDescent="0.2">
      <c r="A287" s="4"/>
      <c r="B287" s="10" t="s">
        <v>43</v>
      </c>
      <c r="C287" s="12">
        <v>1</v>
      </c>
      <c r="D287" s="61">
        <v>0</v>
      </c>
      <c r="E287" s="60">
        <f>D287*C287</f>
        <v>0</v>
      </c>
      <c r="F287" s="8"/>
    </row>
    <row r="288" spans="1:6" ht="15" x14ac:dyDescent="0.2">
      <c r="A288" s="4"/>
      <c r="B288" s="49"/>
      <c r="C288" s="14"/>
      <c r="D288" s="63"/>
      <c r="E288" s="61"/>
      <c r="F288" s="8"/>
    </row>
    <row r="289" spans="1:6" ht="42.75" x14ac:dyDescent="0.2">
      <c r="A289" s="4">
        <f>COUNT($A$216:A286)+1</f>
        <v>22</v>
      </c>
      <c r="B289" s="82" t="s">
        <v>163</v>
      </c>
      <c r="D289" s="52"/>
      <c r="E289" s="52"/>
    </row>
    <row r="290" spans="1:6" ht="15" x14ac:dyDescent="0.2">
      <c r="A290" s="4"/>
      <c r="B290" s="10" t="s">
        <v>43</v>
      </c>
      <c r="C290" s="12">
        <v>1</v>
      </c>
      <c r="D290" s="61">
        <v>0</v>
      </c>
      <c r="E290" s="60">
        <f>D290*C290</f>
        <v>0</v>
      </c>
      <c r="F290" s="8"/>
    </row>
    <row r="291" spans="1:6" ht="15" x14ac:dyDescent="0.2">
      <c r="A291" s="4"/>
      <c r="B291" s="49"/>
      <c r="C291" s="14"/>
      <c r="D291" s="63"/>
      <c r="E291" s="61"/>
      <c r="F291" s="8"/>
    </row>
    <row r="292" spans="1:6" ht="15" x14ac:dyDescent="0.2">
      <c r="A292" s="4">
        <f>COUNT($A$216:A290)+1</f>
        <v>23</v>
      </c>
      <c r="B292" s="49" t="s">
        <v>50</v>
      </c>
      <c r="D292" s="52"/>
      <c r="E292" s="52"/>
    </row>
    <row r="293" spans="1:6" ht="15" x14ac:dyDescent="0.2">
      <c r="A293" s="4"/>
      <c r="B293" s="10" t="s">
        <v>43</v>
      </c>
      <c r="C293" s="7">
        <v>1</v>
      </c>
      <c r="D293" s="61">
        <v>0</v>
      </c>
      <c r="E293" s="60">
        <f>D293*C293</f>
        <v>0</v>
      </c>
    </row>
    <row r="294" spans="1:6" ht="15" x14ac:dyDescent="0.2">
      <c r="A294" s="4"/>
      <c r="B294" s="49"/>
      <c r="C294" s="14"/>
      <c r="D294" s="65"/>
      <c r="E294" s="61"/>
    </row>
    <row r="295" spans="1:6" ht="15" x14ac:dyDescent="0.2">
      <c r="A295" s="4">
        <f>COUNT($A$216:A294)+1</f>
        <v>24</v>
      </c>
      <c r="B295" s="49" t="s">
        <v>93</v>
      </c>
      <c r="D295" s="52"/>
      <c r="E295" s="52"/>
    </row>
    <row r="296" spans="1:6" x14ac:dyDescent="0.2">
      <c r="A296" s="47"/>
      <c r="B296" s="10" t="s">
        <v>114</v>
      </c>
      <c r="C296" s="7">
        <v>1</v>
      </c>
      <c r="D296" s="61">
        <v>0</v>
      </c>
      <c r="E296" s="60">
        <f>D296*C296</f>
        <v>0</v>
      </c>
    </row>
    <row r="297" spans="1:6" x14ac:dyDescent="0.2">
      <c r="A297" s="47"/>
      <c r="B297" s="10"/>
      <c r="C297" s="7"/>
      <c r="D297" s="61"/>
      <c r="E297" s="60"/>
    </row>
    <row r="298" spans="1:6" ht="48.75" customHeight="1" x14ac:dyDescent="0.2">
      <c r="A298" s="4">
        <f>COUNT($A$216:A296)+1</f>
        <v>25</v>
      </c>
      <c r="B298" s="49" t="s">
        <v>167</v>
      </c>
      <c r="D298" s="52"/>
      <c r="E298" s="52"/>
    </row>
    <row r="299" spans="1:6" x14ac:dyDescent="0.2">
      <c r="A299" s="47"/>
      <c r="B299" s="10" t="s">
        <v>114</v>
      </c>
      <c r="C299" s="7">
        <v>1</v>
      </c>
      <c r="D299" s="61">
        <v>0</v>
      </c>
      <c r="E299" s="60">
        <f>D299*C299</f>
        <v>0</v>
      </c>
    </row>
    <row r="300" spans="1:6" ht="15" x14ac:dyDescent="0.25">
      <c r="A300" s="47"/>
      <c r="B300" s="48"/>
      <c r="C300" s="37"/>
      <c r="D300" s="62"/>
      <c r="E300" s="55"/>
    </row>
    <row r="301" spans="1:6" ht="15" x14ac:dyDescent="0.25">
      <c r="A301" s="4"/>
      <c r="B301" s="50" t="s">
        <v>15</v>
      </c>
      <c r="C301" s="3"/>
      <c r="D301" s="51"/>
      <c r="E301" s="51"/>
    </row>
    <row r="302" spans="1:6" ht="15" x14ac:dyDescent="0.2">
      <c r="A302" s="4"/>
      <c r="C302" s="3"/>
      <c r="D302" s="51"/>
      <c r="E302" s="51"/>
    </row>
    <row r="303" spans="1:6" ht="15" x14ac:dyDescent="0.2">
      <c r="A303" s="4" t="s">
        <v>18</v>
      </c>
      <c r="B303" s="21" t="s">
        <v>126</v>
      </c>
      <c r="C303" s="3"/>
      <c r="D303" s="51"/>
      <c r="E303" s="51"/>
    </row>
    <row r="304" spans="1:6" x14ac:dyDescent="0.2">
      <c r="A304" s="26"/>
      <c r="B304" s="21" t="s">
        <v>23</v>
      </c>
      <c r="C304" s="25">
        <v>27.35</v>
      </c>
      <c r="D304" s="51">
        <v>0</v>
      </c>
      <c r="E304" s="51">
        <f>C304*D304</f>
        <v>0</v>
      </c>
    </row>
    <row r="305" spans="1:5" x14ac:dyDescent="0.2">
      <c r="A305" s="26"/>
      <c r="C305" s="3"/>
      <c r="D305" s="51"/>
      <c r="E305" s="51"/>
    </row>
    <row r="306" spans="1:5" ht="15" x14ac:dyDescent="0.2">
      <c r="A306" s="4" t="s">
        <v>22</v>
      </c>
      <c r="B306" s="73" t="s">
        <v>156</v>
      </c>
      <c r="C306" s="3"/>
      <c r="D306" s="51"/>
      <c r="E306" s="51"/>
    </row>
    <row r="307" spans="1:5" ht="15" x14ac:dyDescent="0.2">
      <c r="A307" s="4"/>
      <c r="B307" s="1" t="s">
        <v>21</v>
      </c>
      <c r="C307" s="3">
        <v>1</v>
      </c>
      <c r="D307" s="51">
        <v>0</v>
      </c>
      <c r="E307" s="51">
        <f t="shared" ref="E307" si="6">C307*D307</f>
        <v>0</v>
      </c>
    </row>
    <row r="308" spans="1:5" ht="15" x14ac:dyDescent="0.2">
      <c r="A308" s="4"/>
      <c r="C308" s="3"/>
      <c r="D308" s="51"/>
      <c r="E308" s="51"/>
    </row>
    <row r="309" spans="1:5" ht="15" x14ac:dyDescent="0.2">
      <c r="A309" s="4" t="s">
        <v>24</v>
      </c>
      <c r="B309" s="73" t="s">
        <v>166</v>
      </c>
      <c r="C309" s="3"/>
      <c r="D309" s="51"/>
      <c r="E309" s="51"/>
    </row>
    <row r="310" spans="1:5" ht="15" x14ac:dyDescent="0.2">
      <c r="A310" s="4"/>
      <c r="B310" s="1" t="s">
        <v>21</v>
      </c>
      <c r="C310" s="3">
        <v>1</v>
      </c>
      <c r="D310" s="51">
        <v>0</v>
      </c>
      <c r="E310" s="51">
        <f t="shared" ref="E310" si="7">C310*D310</f>
        <v>0</v>
      </c>
    </row>
    <row r="311" spans="1:5" x14ac:dyDescent="0.2">
      <c r="A311" s="26"/>
      <c r="C311" s="3"/>
      <c r="D311" s="51"/>
      <c r="E311" s="51"/>
    </row>
    <row r="312" spans="1:5" ht="99.75" x14ac:dyDescent="0.2">
      <c r="A312" s="4" t="s">
        <v>25</v>
      </c>
      <c r="B312" s="67" t="s">
        <v>134</v>
      </c>
      <c r="C312" s="3"/>
      <c r="D312" s="51"/>
      <c r="E312" s="51"/>
    </row>
    <row r="313" spans="1:5" ht="15" x14ac:dyDescent="0.2">
      <c r="A313" s="4"/>
      <c r="B313" s="68" t="s">
        <v>135</v>
      </c>
      <c r="C313" s="3">
        <v>1</v>
      </c>
      <c r="D313" s="51">
        <v>0</v>
      </c>
      <c r="E313" s="51">
        <f t="shared" ref="E313" si="8">C313*D313</f>
        <v>0</v>
      </c>
    </row>
    <row r="314" spans="1:5" ht="15" x14ac:dyDescent="0.2">
      <c r="A314" s="4"/>
      <c r="B314" s="68"/>
      <c r="C314" s="3"/>
      <c r="D314" s="51"/>
      <c r="E314" s="51"/>
    </row>
    <row r="315" spans="1:5" ht="28.5" x14ac:dyDescent="0.2">
      <c r="A315" s="4" t="s">
        <v>164</v>
      </c>
      <c r="B315" s="83" t="s">
        <v>165</v>
      </c>
      <c r="C315" s="3"/>
      <c r="D315" s="51"/>
      <c r="E315" s="51"/>
    </row>
    <row r="316" spans="1:5" ht="15" x14ac:dyDescent="0.2">
      <c r="A316" s="4"/>
      <c r="B316" s="83" t="s">
        <v>21</v>
      </c>
      <c r="C316" s="3">
        <v>1</v>
      </c>
      <c r="D316" s="51">
        <v>0</v>
      </c>
      <c r="E316" s="51">
        <f t="shared" ref="E316" si="9">C316*D316</f>
        <v>0</v>
      </c>
    </row>
    <row r="317" spans="1:5" ht="15" x14ac:dyDescent="0.2">
      <c r="A317" s="84"/>
      <c r="B317" s="85"/>
      <c r="C317" s="86"/>
      <c r="D317" s="87"/>
      <c r="E317" s="87"/>
    </row>
    <row r="318" spans="1:5" ht="15" x14ac:dyDescent="0.25">
      <c r="A318" s="4"/>
      <c r="B318" s="2" t="s">
        <v>51</v>
      </c>
      <c r="C318" s="3"/>
      <c r="D318" s="51"/>
      <c r="E318" s="66">
        <f>SUM(E13:E316)</f>
        <v>0</v>
      </c>
    </row>
    <row r="319" spans="1:5" x14ac:dyDescent="0.2">
      <c r="C319" s="3"/>
      <c r="D319" s="51"/>
      <c r="E319" s="70"/>
    </row>
    <row r="320" spans="1:5" x14ac:dyDescent="0.2">
      <c r="B320" s="69" t="s">
        <v>49</v>
      </c>
      <c r="C320" s="3"/>
      <c r="D320" s="70"/>
      <c r="E320" s="70"/>
    </row>
    <row r="321" spans="2:5" x14ac:dyDescent="0.2">
      <c r="B321" s="71" t="s">
        <v>136</v>
      </c>
      <c r="C321" s="3"/>
      <c r="D321" s="70"/>
      <c r="E321" s="70">
        <f>E318*0.05</f>
        <v>0</v>
      </c>
    </row>
    <row r="322" spans="2:5" x14ac:dyDescent="0.2">
      <c r="C322" s="17"/>
      <c r="D322" s="70"/>
      <c r="E322" s="70"/>
    </row>
    <row r="323" spans="2:5" ht="15.75" thickBot="1" x14ac:dyDescent="0.3">
      <c r="B323" s="74" t="s">
        <v>137</v>
      </c>
      <c r="C323" s="75"/>
      <c r="D323" s="76"/>
      <c r="E323" s="77">
        <f>E318+E321</f>
        <v>0</v>
      </c>
    </row>
    <row r="324" spans="2:5" x14ac:dyDescent="0.2">
      <c r="B324" s="78" t="s">
        <v>138</v>
      </c>
      <c r="C324" s="79"/>
      <c r="D324" s="79"/>
      <c r="E324" s="80">
        <f>E323*0.095</f>
        <v>0</v>
      </c>
    </row>
    <row r="325" spans="2:5" ht="15.75" thickBot="1" x14ac:dyDescent="0.3">
      <c r="B325" s="88" t="s">
        <v>139</v>
      </c>
      <c r="C325" s="89"/>
      <c r="D325" s="89"/>
      <c r="E325" s="90">
        <f>E323+E324</f>
        <v>0</v>
      </c>
    </row>
    <row r="326" spans="2:5" x14ac:dyDescent="0.2">
      <c r="C326" s="17"/>
      <c r="D326" s="17"/>
      <c r="E326" s="17"/>
    </row>
    <row r="327" spans="2:5" x14ac:dyDescent="0.2">
      <c r="C327" s="17"/>
      <c r="D327" s="17"/>
      <c r="E327" s="17"/>
    </row>
    <row r="328" spans="2:5" x14ac:dyDescent="0.2">
      <c r="C328" s="17"/>
      <c r="D328" s="17"/>
      <c r="E328" s="17"/>
    </row>
  </sheetData>
  <pageMargins left="0.70866141732283472" right="0.70866141732283472" top="0.74803149606299213" bottom="0.74803149606299213" header="0.31496062992125984" footer="0.31496062992125984"/>
  <pageSetup paperSize="9" scale="76" fitToHeight="0" orientation="portrait" r:id="rId1"/>
  <rowBreaks count="7" manualBreakCount="7">
    <brk id="19" max="16383" man="1"/>
    <brk id="63" max="16383" man="1"/>
    <brk id="93" max="16383" man="1"/>
    <brk id="104" max="16383" man="1"/>
    <brk id="213" max="16383" man="1"/>
    <brk id="231" max="16383" man="1"/>
    <brk id="28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2021-03-05T10:26:26Z</dcterms:modified>
</cp:coreProperties>
</file>